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9509AD3-3348-4438-9EB8-4CDEDCAF5E9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T32" i="1"/>
</calcChain>
</file>

<file path=xl/sharedStrings.xml><?xml version="1.0" encoding="utf-8"?>
<sst xmlns="http://schemas.openxmlformats.org/spreadsheetml/2006/main" count="1905" uniqueCount="792">
  <si>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</si>
  <si>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</si>
  <si>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</si>
  <si>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</si>
  <si>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</si>
  <si>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</si>
  <si>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</si>
  <si>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</si>
  <si>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</si>
  <si>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</si>
  <si>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</si>
  <si>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</si>
  <si>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</si>
  <si>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</si>
  <si>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</si>
  <si>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</si>
  <si>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</si>
  <si>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</si>
  <si>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</si>
  <si>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</si>
  <si>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</si>
  <si>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</si>
  <si>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</si>
  <si>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</si>
  <si>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</si>
  <si>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</si>
  <si>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</si>
  <si>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</si>
  <si>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</si>
  <si>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</si>
  <si>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</si>
  <si>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</si>
  <si>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</si>
  <si>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</si>
  <si>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</si>
  <si>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</si>
  <si>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</si>
  <si>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</si>
  <si>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</si>
  <si>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</si>
  <si>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</si>
  <si>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</si>
  <si>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</si>
  <si>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</si>
  <si>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</si>
  <si>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</si>
  <si>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</si>
  <si>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</si>
  <si>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</si>
  <si>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</si>
  <si>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</si>
  <si>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</si>
  <si>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</si>
  <si>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</si>
  <si>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</si>
  <si>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</si>
  <si>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</si>
  <si>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</si>
  <si>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</si>
  <si>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</si>
  <si>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</si>
  <si>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</si>
  <si>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</si>
  <si>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</si>
  <si>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</si>
  <si>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</si>
  <si>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</si>
  <si>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</si>
  <si>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</si>
  <si>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</si>
  <si>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</si>
  <si>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</si>
  <si>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</si>
  <si>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Toadere, DL</t>
  </si>
  <si>
    <t/>
  </si>
  <si>
    <t>Toadere, Dalma-lidia</t>
  </si>
  <si>
    <t>THE MAGIC OF OPERA. APPROACHES AND STRATEGIES FOR FAMILIARIZING CHILDREN WITH THE OPERATIC GENRE</t>
  </si>
  <si>
    <t>STUDIA UNIVERSITATIS BABES-BOLYAI MUSICA</t>
  </si>
  <si>
    <t>English</t>
  </si>
  <si>
    <t>Article</t>
  </si>
  <si>
    <t>children; opera houses; educational programmes</t>
  </si>
  <si>
    <t>STYLE</t>
  </si>
  <si>
    <t>. Over the past decades, an increasing number of opera institutions in various countries have been developing educational programmes aimed at bringing children closer to the opera genre. Although the need for early engagement is recognized, many institutions focus their offerings on adolescents and young people. The educational work of opera houses aimed at children faces greater difficulties than that of orchestras. The need for material resources, work, and energy to put on performances designed specifically for children leads many institutions to offer mainly other types of programmes, such as workshops, guided tours, visits by a singer to schools, creative exploration camps, etc. In terms of repertoire, opera performances offered for children are divided into works composed for children and adaptations for children of famous works from the universal opera repertoire. The present study will examine different approaches and strategies that can contribute to the goal of helping children enter the world of opera. These will be accompanied by examples of programmes presented by several opera houses in Europe, USA, and Canada. We will then present two programmes of our very own design meant for children and offered in Cluj, conceived as a combination of an introduction to the opera genre with excerpts from masterpieces belonging to the opera genre, namely Rossini's Cenerentola (2014, 2015) at the Romanian National Opera and The Magic Flute (2022) at the Hungarian Opera House.</t>
  </si>
  <si>
    <t>[Toadere, Dalma-lidia] Babes Bolyai Univ, Fac Reformed Theol &amp; mus, Cluj Napoca, Romania</t>
  </si>
  <si>
    <t>Babes Bolyai University from Cluj</t>
  </si>
  <si>
    <t>Toadere, DL (corresponding author), Babes Bolyai Univ, Fac Reformed Theol &amp; mus, Cluj Napoca, Romania.</t>
  </si>
  <si>
    <t>dalma.toadere@ubbcluj.ro</t>
  </si>
  <si>
    <t>UNIV BABES-BOLYAI</t>
  </si>
  <si>
    <t>CLUJ-NAPOCA</t>
  </si>
  <si>
    <t>MIHAIL KOGALNICEANU NR. 1, CLUJ-NAPOCA RO-3400, ROMANIA</t>
  </si>
  <si>
    <t>1844-4369</t>
  </si>
  <si>
    <t>2065-9628</t>
  </si>
  <si>
    <t>STUD U BABES-BOL MUS</t>
  </si>
  <si>
    <t>Stud. Univ. Babes-Bolyai Mus.</t>
  </si>
  <si>
    <t>JUN</t>
  </si>
  <si>
    <t>SI</t>
  </si>
  <si>
    <t>10.24193/subbmusica.2023.spiss1.11</t>
  </si>
  <si>
    <t>Music</t>
  </si>
  <si>
    <t>Emerging Sources Citation Index (ESCI)</t>
  </si>
  <si>
    <t>P2AX7</t>
  </si>
  <si>
    <t>2023-10-21</t>
  </si>
  <si>
    <t>WOS:001048730700010</t>
  </si>
  <si>
    <t>Szabó, A; Déri, A</t>
  </si>
  <si>
    <t>Szabo, Andrea; Deri, Andras</t>
  </si>
  <si>
    <t>Talk or something more? COVID-19 and youth discourses of participation</t>
  </si>
  <si>
    <t>QUALITATIVE RESEARCH JOURNAL</t>
  </si>
  <si>
    <t>Article; Early Access</t>
  </si>
  <si>
    <t>Youth; Asteroid-effect; Participation; Speech act; COVID-19</t>
  </si>
  <si>
    <t>COMMUNICATIVE ACTION; YOUNG-PEOPLE; SOCIAL MEDIA; ONLINE; DELIBERATION; ADOLESCENTS; POLITICS</t>
  </si>
  <si>
    <t>PurposePolitical participation of young people has been examined, but there is a lack of research about how these participation forms are interpreted and what counts as participation for young people. The study aims to identify discourses of political participation in Hungary, where the COVID-19 restrictions during 2020-2021 have confined young people's everyday interactions and political activism to the online space for an extended period. The authors' asteroid-effect hypothesis suggests that new discourses of political participation have become more widespread, which may have reinterpreted the previous dynamics between online and offline participation.Design/methodology/approachThe authors analyse the results of six focus groups and eight interviews with young people conducted between 2021-2022 through discourse analysis.FindingsThe qualitative results show that to intellectualise the everyday discourses of youth political participation, extending its classical theories is worthwhile. While online participation has not emerged as a paramount, positive interpretational framework, a new discourse of political participation has emerged, making conversation a fundamental act.Originality/valueWhile the results are limited to Hungarian youth, the strong appearance of participation as a communicative action can have consequences to theoretical approaches of political participation. The authors believe that COVID-19 restrictions had a significant role in this change, because family talks became more politicised.</t>
  </si>
  <si>
    <t>[Szabo, Andrea] Eotvos Lorand Res Network, Inst Polit Sci, Ctr Social Sci, Budapest, Hungary; [Deri, Andras] Eotvos Lorand Univ, Inst Res Adult Educ &amp; Knowledge Management, Fac Educ &amp; Psycol, Budapest, Hungary</t>
  </si>
  <si>
    <t>Eotvos Lorand Research Network; Hungarian Academy of Sciences; Hungarian Centre for Social Sciences; Eotvos Lorand University</t>
  </si>
  <si>
    <t>Déri, A (corresponding author), Eotvos Lorand Univ, Inst Res Adult Educ &amp; Knowledge Management, Fac Educ &amp; Psycol, Budapest, Hungary.</t>
  </si>
  <si>
    <t>Szabo.Andrea@tk.hu; deri.andras@ppk.elte.hu</t>
  </si>
  <si>
    <t>Szabo, PhD, Andrea/0000-0002-7181-287X</t>
  </si>
  <si>
    <t>Hungarian Academy of Sciences [2021/19]</t>
  </si>
  <si>
    <t>Hungarian Academy of Sciences(Hungarian Academy of Sciences)</t>
  </si>
  <si>
    <t>The authors received no financial support for the authorship and publication of this article. The research is related to the High-risk Post-COVID project (2021/19) of the Hungarian Academy of Sciences.</t>
  </si>
  <si>
    <t>EMERALD GROUP PUBLISHING LTD</t>
  </si>
  <si>
    <t>BINGLEY</t>
  </si>
  <si>
    <t>HOWARD HOUSE, WAGON LANE, BINGLEY BD16 1WA, W YORKSHIRE, ENGLAND</t>
  </si>
  <si>
    <t>1443-9883</t>
  </si>
  <si>
    <t>1448-0980</t>
  </si>
  <si>
    <t>QUAL RES J</t>
  </si>
  <si>
    <t>Qual. Res. J.</t>
  </si>
  <si>
    <t>2023 MAY 4</t>
  </si>
  <si>
    <t>10.1108/QRJ-02-2023-0031</t>
  </si>
  <si>
    <t>MAY 2023</t>
  </si>
  <si>
    <t>Social Sciences, Interdisciplinary</t>
  </si>
  <si>
    <t>Social Sciences - Other Topics</t>
  </si>
  <si>
    <t>F0IF7</t>
  </si>
  <si>
    <t>WOS:000979263200001</t>
  </si>
  <si>
    <t>Zsila, A; Aruguete, MS; Shabahang, R; Orosz, G</t>
  </si>
  <si>
    <t>Zsila, Agnes; Aruguete, Mara S.; Shabahang, Reza; Orosz, Gabor</t>
  </si>
  <si>
    <t>Are gaming skills set in stone? Exploring the associations between mindset, passion, and gaming disorder</t>
  </si>
  <si>
    <t>PERSONALITY AND INDIVIDUAL DIFFERENCES</t>
  </si>
  <si>
    <t>Addiction; Gaming disorder; Mindset; Passion; Video games</t>
  </si>
  <si>
    <t>COMMON METHOD BIAS; CONSTRUCT-VALIDITY; IMPLICIT THEORIES; ADOLESCENTS; PREDICTORS; BEHAVIOR; FIT</t>
  </si>
  <si>
    <t>Empirical evidence suggests that mindset beliefs (fixed vs. growth) and passion (harmonious vs. obsessive) can influence how individuals engage in activities. However, still little is known about the role of mindset beliefs in the healthy and problematic involvement in recreational video gaming. Based on the theoretical foundations of the dualistic model of passion, this study investigates the possible mediating role of passion between mindset and gaming disorder. Hungarian gamers (N = 2097; 88.5 % male, Mage = 26.2 years, SD = 6.8) participated in an online survey. Path analysis was used to explore the relationships between mindset, passion, and gaming dis-order. According to the resulting path model, fixed mindset beliefs were associated with obsessive but not harmonious passion, which in turn were associated with more symptoms of gaming disorder. The model explained a considerable proportion of variance of gaming disorder (57 %). These findings suggest that mindset interventions in the field of recreational gaming may be useful in efforts to reduce the risk of gaming disorder.</t>
  </si>
  <si>
    <t>[Zsila, Agnes] Pazmany Peter Catholic Univ, Inst Psychol, Budapest, Hungary; [Aruguete, Mara S.] Lincoln Univ, Missouri, MO USA; [Shabahang, Reza] Univ Tehran, Tehran, Iran; [Orosz, Gabor] Univ Artois, Unite Rech Pluridisciplinaire Sport Sante Soc, Lab Sherpas, Lievin, France; [Zsila, Agnes] Mikszath Kalman Ter 1, H-1088 Budapest, Hungary</t>
  </si>
  <si>
    <t>Pazmany Peter Catholic University; Lincoln University - Missouri; University of Tehran; Universite d'Artois</t>
  </si>
  <si>
    <t>Zsila, A (corresponding author), Mikszath Kalman Ter 1, H-1088 Budapest, Hungary.</t>
  </si>
  <si>
    <t>zsilagnes@gmail.com</t>
  </si>
  <si>
    <t>Ministry for Culture and Innovation from source of National Research, Development and Innovation Fund [UNKP-22-4]; Young Researcher STARS; Conseil Regional Hauts de France</t>
  </si>
  <si>
    <t>Ministry for Culture and Innovation from source of National Research, Development and Innovation Fund; Young Researcher STARS; Conseil Regional Hauts de France</t>
  </si>
  <si>
    <t>Agnes Zsila was supported by the UNKP-22-4 New National Excellence Program of the Ministry for Culture and Innovation from the source of the National Research, Development and Innovation Fund. Gabor Orosz was supported by the Young Researcher STARS and by the Strategic and Management Dialogue grants from Conseil Regional Hauts de France.</t>
  </si>
  <si>
    <t>PERGAMON-ELSEVIER SCIENCE LTD</t>
  </si>
  <si>
    <t>OXFORD</t>
  </si>
  <si>
    <t>THE BOULEVARD, LANGFORD LANE, KIDLINGTON, OXFORD OX5 1GB, ENGLAND</t>
  </si>
  <si>
    <t>0191-8869</t>
  </si>
  <si>
    <t>1873-3549</t>
  </si>
  <si>
    <t>PERS INDIV DIFFER</t>
  </si>
  <si>
    <t>Pers. Individ. Differ.</t>
  </si>
  <si>
    <t>FEB</t>
  </si>
  <si>
    <t>10.1016/j.paid.2022.111996</t>
  </si>
  <si>
    <t>NOV 2022</t>
  </si>
  <si>
    <t>Psychology, Social</t>
  </si>
  <si>
    <t>Social Science Citation Index (SSCI)</t>
  </si>
  <si>
    <t>Psychology</t>
  </si>
  <si>
    <t>8R8IV</t>
  </si>
  <si>
    <t>hybrid</t>
  </si>
  <si>
    <t>WOS:000928133100012</t>
  </si>
  <si>
    <t>Jagodics, B; Nagy, K; Szénási, S; Varga, R; Szabó, É</t>
  </si>
  <si>
    <t>Jagodics, Balazs; Nagy, Katalin; Szenasi, Szilvia; Varga, Ramona; Szabo, Eva</t>
  </si>
  <si>
    <t>School Demands and Resources as Predictors of Student Burnout Among High School Students</t>
  </si>
  <si>
    <t>SCHOOL MENTAL HEALTH</t>
  </si>
  <si>
    <t>Student burnout; Job demand resource model; School resource; School demand; Structural equation modeling</t>
  </si>
  <si>
    <t>JOB DEMANDS; TEST ANXIETY; ACADEMIC-ACHIEVEMENT; WORK ENGAGEMENT; TEACHER BURNOUT; ADOLESCENTS; MOTIVATION; INTERVENTIONS; EDUTAINMENT; ENVIRONMENT</t>
  </si>
  <si>
    <t>The demand-resource framework is widely used to predict burnout in occupational context. This cross-sectional study aimed to explore the links of school demands and resources to student burnout. Six hundred and ninety-six Hungarian students from secondary schools participated in the data collection using online survey method in classrooms. Independent t-test, Pearson's correlation analysis, and structural equation modeling (SEM) were utilized during the analysis procedure. Statistical analysis revealed gender differences in student burnout, with girls scoring higher on inadequacy and exhaustion scales. Correlation analysis showed resources to be linked positively with burnout (0.24 &lt; r &lt; 0.57), while demands were negatively associated (- 0.15 &lt; r &lt; - 0.65). SEM results demonstrated school demands and student burnout to be positively related, while resources and symptoms were negatively associated. The results supported the usefulness of the school demand-resource framework in the exploration of student burnout. The findings showed demands and resources indicate two opposite processes in the development of burnout. We discuss the findings in the context of possible intervention methods which should be further investigated in future research.</t>
  </si>
  <si>
    <t>[Jagodics, Balazs; Nagy, Katalin; Szenasi, Szilvia; Varga, Ramona; Szabo, Eva] Univ Szeged, Inst Psychol, Egyet U2, H-6722 Szeged, Hungary</t>
  </si>
  <si>
    <t>Szeged University; Eotvos Lorand Research Network; Hungarian Research Centre for Natural Sciences</t>
  </si>
  <si>
    <t>Jagodics, B (corresponding author), Univ Szeged, Inst Psychol, Egyet U2, H-6722 Szeged, Hungary.</t>
  </si>
  <si>
    <t>balazs.jagodics@psy.u-szeged.hu</t>
  </si>
  <si>
    <t>Szabó, Éva/HTS-2353-2023</t>
  </si>
  <si>
    <t>Jagodics, Balazs/0000-0003-4100-5257; Szabo, Eva/0000-0001-7804-5549</t>
  </si>
  <si>
    <t>SPRINGER</t>
  </si>
  <si>
    <t>NEW YORK</t>
  </si>
  <si>
    <t>ONE NEW YORK PLAZA, SUITE 4600, NEW YORK, NY, UNITED STATES</t>
  </si>
  <si>
    <t>1866-2625</t>
  </si>
  <si>
    <t>1866-2633</t>
  </si>
  <si>
    <t>SCH MENT HEALTH</t>
  </si>
  <si>
    <t>School Ment. Health</t>
  </si>
  <si>
    <t>MAR</t>
  </si>
  <si>
    <t>10.1007/s12310-022-09534-1</t>
  </si>
  <si>
    <t>JUL 2022</t>
  </si>
  <si>
    <t>Psychology, Educational; Psychology, Developmental</t>
  </si>
  <si>
    <t>9V9UW</t>
  </si>
  <si>
    <t>WOS:000825884700001</t>
  </si>
  <si>
    <t>Kutrovátz, K; Geszler, N</t>
  </si>
  <si>
    <t>Kutrovatz, Kitti; Geszler, Nikolett</t>
  </si>
  <si>
    <t>Quality Time as Focused Time? The Role of Focused Parental Time on the Wellbeing of Adolescents</t>
  </si>
  <si>
    <t>JOURNAL OF FAMILY ISSUES</t>
  </si>
  <si>
    <t>quality time; parental time; focused time; intensive parenting; subjective wellbeing; adolescence</t>
  </si>
  <si>
    <t>MOTHERS TIME; FAMILY TIME; CHILD; SPEND; WORK; PREDICTORS; EMPLOYMENT; PRESSURES; NOMAGUCHI; PATTERNS</t>
  </si>
  <si>
    <t>A squeezed feeling of time might influence the quality of parental time and thus parental engagement. Using recent Hungarian quantitative data on representative parent-child dyads (n = 1000) based on subjective estimations and evaluations of parental time, this study aims to grasp the often used notion of quality time. We concentrate on the aspect of focus in parental attention and compare parents' and adolescents' perspectives to reveal the impact of the former on teenagers' subjective wellbeing. Results indicate that quality time matters; in addition, teenagers' perceptions about focused parental time is a more significant factor in relation to wellbeing than parents' perceptions, and the latter has a greater impact on life satisfaction than enrichment activities. However, when there is a lack of shared time, enrichment activities might compensate for this shortage. Finally, we propose that class inequalities are further enhanced and reproduced by unequal access to quality time and intensive parenting practices.</t>
  </si>
  <si>
    <t>[Kutrovatz, Kitti] Corvinus Univ Budapest, Eotvos Lorand Res Network, Supported Res Grp, Hungarian Acad Sci,Social Epidemiol Res Grp, Budapest, Hungary; [Geszler, Nikolett] Corvinus Univ Budapest, Dept Sociol &amp; Social Policy, Budapest, Hungary</t>
  </si>
  <si>
    <t>Hungarian Academy of Sciences; Corvinus University Budapest; Eotvos Lorand Research Network; Corvinus University Budapest</t>
  </si>
  <si>
    <t>Kutrovátz, K (corresponding author), Corvinus Univ Budapest, Kozraktar Utca 4-6, H-1093 Budapest, Hungary.</t>
  </si>
  <si>
    <t>kitti.kutrovatz@uni-corvinus.hu</t>
  </si>
  <si>
    <t>Kutrovatz, Kitti/IXD-6228-2023</t>
  </si>
  <si>
    <t>Kutrovatz, Kitti/0000-0002-0278-6794</t>
  </si>
  <si>
    <t>Hungarian National Research Development and Innovation Office [K120086]</t>
  </si>
  <si>
    <t>Hungarian National Research Development and Innovation Office(National Research, Development &amp; Innovation Office (NRDIO) - Hungary)</t>
  </si>
  <si>
    <t>The author(s) disclosed receipt of the following financial support for the research, authorship, and/or publication of this article: The research was supported by the Hungarian National Research Development and Innovation Office. Grant number: K120086, 'Race against time'. Principal investigator: Beata Nagy.</t>
  </si>
  <si>
    <t>SAGE PUBLICATIONS INC</t>
  </si>
  <si>
    <t>THOUSAND OAKS</t>
  </si>
  <si>
    <t>2455 TELLER RD, THOUSAND OAKS, CA 91320 USA</t>
  </si>
  <si>
    <t>0192-513X</t>
  </si>
  <si>
    <t>1552-5481</t>
  </si>
  <si>
    <t>J FAM ISSUES</t>
  </si>
  <si>
    <t>J. Fam. Issues</t>
  </si>
  <si>
    <t>NOV</t>
  </si>
  <si>
    <t>10.1177/0192513X221113857</t>
  </si>
  <si>
    <t>Family Studies</t>
  </si>
  <si>
    <t>T6RH5</t>
  </si>
  <si>
    <t>WOS:000825074100001</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</si>
  <si>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</si>
  <si>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</si>
  <si>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</si>
  <si>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</si>
  <si>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</si>
  <si>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</si>
  <si>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</si>
  <si>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</si>
  <si>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</si>
  <si>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</si>
  <si>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</si>
  <si>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Kutsar, Dagmar/G-5276-2016</t>
  </si>
  <si>
    <t>Kutsar, Dagmar/0000-0003-1320-3344; , Oliver/0000-0002-9934-9135</t>
  </si>
  <si>
    <t>Estonian Research Council [PRG700]</t>
  </si>
  <si>
    <t>Estonian Research Council(Estonian Research Council)</t>
  </si>
  <si>
    <t>The research carried out for this publication was supported by a grant from the Estonian Research Council (Grant No. PRG700).</t>
  </si>
  <si>
    <t>MDPI</t>
  </si>
  <si>
    <t>BASEL</t>
  </si>
  <si>
    <t>ST ALBAN-ANLAGE 66, CH-4052 BASEL, SWITZERLAND</t>
  </si>
  <si>
    <t>2076-0760</t>
  </si>
  <si>
    <t>SOC SCI-BASEL</t>
  </si>
  <si>
    <t>Soc. Sci.-Basel</t>
  </si>
  <si>
    <t>MAY</t>
  </si>
  <si>
    <t>10.3390/socsci11050223</t>
  </si>
  <si>
    <t>1R7CP</t>
  </si>
  <si>
    <t>Green Published, gold</t>
  </si>
  <si>
    <t>WOS:000803524300001</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</si>
  <si>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</si>
  <si>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</si>
  <si>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</si>
  <si>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</si>
  <si>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</si>
  <si>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</si>
  <si>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</si>
  <si>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</si>
  <si>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</si>
  <si>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</si>
  <si>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</si>
  <si>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</si>
  <si>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</si>
  <si>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</si>
  <si>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</si>
  <si>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0044-118X</t>
  </si>
  <si>
    <t>1552-8499</t>
  </si>
  <si>
    <t>YOUTH SOC</t>
  </si>
  <si>
    <t>Youth Soc.</t>
  </si>
  <si>
    <t>SEP</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</si>
  <si>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</si>
  <si>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</si>
  <si>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</si>
  <si>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</si>
  <si>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</si>
  <si>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</si>
  <si>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</si>
  <si>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</si>
  <si>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Lányi, GJ</t>
  </si>
  <si>
    <t>Lanyi, Gabor J.</t>
  </si>
  <si>
    <t>BISHOP ALBERT BERECZKY (1893-1966) AND THE REVIVAL MOVEMENT: ALBERT BERECZKY'S CONVERSION</t>
  </si>
  <si>
    <t>PERICHORESIS</t>
  </si>
  <si>
    <t>Revivalism; John Mott; Albert Bereczky; History of the Reformed Church in Hungary during Communism; conversion experiences</t>
  </si>
  <si>
    <t>This original research paper discusses Bishop Albert Bereczky's (1893-1966) first contacts with revivalism, especially his spiritual conversion experience during his adolescent years. Albert Bereczky, Bishop of the Danubian Church District from 1948 to 1958, was one of the most significant, and yet controversial persons of the Reformed Church in Hungary during the 20th Century. From a popular preacher of the Revival Movement of the 1920s, church planter of the 1930s, rescuer of Jews during the War, he became the tool of state interest of the Communist regime in the 1950s. This paper sorts out the origins of his turn to the revival movement, like his troubled childhood, the emotional and financial insecurity of an illegitimate child, his troubled relationship with his biological father, the positive example of his stepfather, and his deviant adolescence behavior. By showing examples of his personal accounts the paper discusses whether Bereczky went through a 'sudden' or a 'gradual' conversion experience.</t>
  </si>
  <si>
    <t>[Lanyi, Gabor J.] Gaspar Karoli Reformed Univ, Church Hist, Budapest, Hungary</t>
  </si>
  <si>
    <t>Lányi, GJ (corresponding author), Gaspar Karoli Reformed Univ, Church Hist, Budapest, Hungary.</t>
  </si>
  <si>
    <t>lanyi.gabor@kre.hu</t>
  </si>
  <si>
    <t>WALTER DE GRUYTER GMBH</t>
  </si>
  <si>
    <t>BERLIN</t>
  </si>
  <si>
    <t>GENTHINER STRASSE 13, D-10785 BERLIN, GERMANY</t>
  </si>
  <si>
    <t>1224-984X</t>
  </si>
  <si>
    <t>2284-7308</t>
  </si>
  <si>
    <t>Perichoresis</t>
  </si>
  <si>
    <t>10.2478/perc-2021-0006</t>
  </si>
  <si>
    <t>Religion</t>
  </si>
  <si>
    <t>RV0YW</t>
  </si>
  <si>
    <t>gold</t>
  </si>
  <si>
    <t>WOS:000645564900006</t>
  </si>
  <si>
    <t>Siegler, A; Serdült, S; Csernus, F; Dézma, L; Ilea, I; Bigazzi, S</t>
  </si>
  <si>
    <t>Siegler, Anna; Serdult, Sara; Csernus, Fanni; Dezma, Lilla; Ilea, Izabella; Bigazzi, Sara</t>
  </si>
  <si>
    <t>The Efficacy of a Holding Community Program-Promoting Social Reflection at School</t>
  </si>
  <si>
    <t>CHANGING SOCIETIES &amp; PERSONALITIES</t>
  </si>
  <si>
    <t>perspective-taking; prejudice; active citizenship; program evaluation; education</t>
  </si>
  <si>
    <t>PERSPECTIVE-TAKING; PREJUDICE REDUCTION; SELF; ENVIRONMENT; EMPATHY; INTERVENTION; METAANALYSIS; CHILDHOOD; SUPPORT</t>
  </si>
  <si>
    <t>The authors developed a Holding Community Program to achieve the following objectives: (a) to increase the perspective-taking capacity of adolescents; (b) to promote interpersonal and intergroup harmony; (c) to empower school students to be more (pro)active in their communities and in public life. Apart from the intervention itself, the study comprised a pre-test and a post-test and involved a total of 240 Hungarian high school students (159 female, 66.3%). The students were aged 14-18 (M-age = 15.33; SDage = 0.88). They were recruited from four high schools. Control groups (N = 122) were chosen from the same institution and graded as experimental classes (N = 118, 7 classes). Both immediate and long-term effects of the intervention (4-6 months after the intervention) were explored. Quantitative analysis of the data indicated that the two-day intervention program had significantly increased the students' perspective-taking capacity (short-term: F(1, 238) = 6.03, p &lt; 0.05, long-term: n.s.) and efficacy beliefs (short-term: F(1, 238) = 3.83, p = 0.052, long-term: F(1, 238) = 3.38, p &lt; 0.05). After the training, students were more willing to participate in collective actions (short-term: F(1, 238) = 7.32, p &lt; 0.01, long-term: F(1, 238) = 3.83, p &lt; 0.05). These results seem quite promising but the outcome was not significant regarding its effect on prejudice.</t>
  </si>
  <si>
    <t>[Siegler, Anna; Serdult, Sara; Csernus, Fanni; Dezma, Lilla; Ilea, Izabella; Bigazzi, Sara] Univ Pecs, Pecs, Hungary</t>
  </si>
  <si>
    <t>University of Pecs</t>
  </si>
  <si>
    <t>Siegler, A (corresponding author), Univ Pecs, Pecs, Hungary.</t>
  </si>
  <si>
    <t>siegler.anna@pte.hu; serdult.sara@pte.hu; csemus.fanni@pte.hu; dezma.lilla@pte.hu; ilea.izabella@pte.hu; serdult.sara@pte.hu</t>
  </si>
  <si>
    <t>Bigazzi, Sara/C-6465-2017</t>
  </si>
  <si>
    <t>Bigazzi, Sara/0000-0003-4478-8920; Siegler, Anna/0000-0001-6679-3806</t>
  </si>
  <si>
    <t>Hungarian National Research, Development and Innovation Office-NKFIH [K 119793]</t>
  </si>
  <si>
    <t>Hungarian National Research, Development and Innovation Office-NKFIH(National Research, Development &amp; Innovation Office (NRDIO) - Hungary)</t>
  </si>
  <si>
    <t>This work was supported by the [Hungarian National Research, Development and Innovation Office-NKFIH] under Grant [K 119793-The influence of social identity on intergroup prejudice and collective action] .</t>
  </si>
  <si>
    <t>URAL FEDERAL UNIV PUBLISHING CENTER</t>
  </si>
  <si>
    <t>YEKATERINBURG</t>
  </si>
  <si>
    <t>4, TURGENEV ST, YEKATERINBURG, 620000, RUSSIA</t>
  </si>
  <si>
    <t>2587-6104</t>
  </si>
  <si>
    <t>2587-8964</t>
  </si>
  <si>
    <t>CHANG SOC PERSONAL</t>
  </si>
  <si>
    <t>Chang. Soc. Pers.</t>
  </si>
  <si>
    <t>10.15826/csp.2021.5.3.143</t>
  </si>
  <si>
    <t>Sociology</t>
  </si>
  <si>
    <t>XL7ZV</t>
  </si>
  <si>
    <t>WOS:000728360700007</t>
  </si>
  <si>
    <t>Zsila, A; Urbán, R; McCutcheon, LE; Demetrovics, Z</t>
  </si>
  <si>
    <t>Zsila, Agnes; Urban, Robert; McCutcheon, Lynn E.; Demetrovics, Zsolt</t>
  </si>
  <si>
    <t>A New Avenue to Reach Out for the Stars: The Association of Celebrity Worship With Problematic and Nonproblematic Social Media Use</t>
  </si>
  <si>
    <t>PSYCHOLOGY OF POPULAR MEDIA</t>
  </si>
  <si>
    <t>addiction; celebrity worship; parasocial interaction; problematic use; social media</t>
  </si>
  <si>
    <t>INTERNET USE; ATTACHMENT; ADDICTION; ATTITUDES; TWITTER; VALIDATION; BEHAVIOR; SCALE; FAME; FAN</t>
  </si>
  <si>
    <t>Social media has opened an avenue for reciprocal interactions between celebrities and their fans, encouraging individuals with a tendency to become obsessed with celebrities to extend their online social network with celebrity friends. Celebrity worship has been associated with weak social skills and addictive behaviors (e.g., problematic Internet use, compulsive buying) in previous studies. This study investigated how interpersonal skills and addictive tendencies may affect the social media use of individuals fascinated by celebrities. A total of 368 Hungarian adolescents and adults (78.0% male; M-age = 24.6 years, SD = 7.5) completed an online questionnaire focusing on attitudes toward celebrities. A hierarchical linear regression analysis was performed, indicating that problematic but not heavy or extensive use is predictive of celebrity worship. Furthermore, friending on social media was not associated with celebrity worship. These findings extend previous research on the association between celebrity worship and addictive behaviors and provide further empirical evidence that problematic use is qualitatively different from overuse. Results also highlight the importance of identifying risky behaviors (e.g., social media use to alleviate negative feelings) to prevent highly engaged individuals from developing an excessive admiration toward their favorite media figure.</t>
  </si>
  <si>
    <t>[Zsila, Agnes; Demetrovics, Zsolt] Eotvos Lorand Univ, Inst Psychol, Dept Clin Psychol &amp; Addict, Izabella Utca 46, H-1064 Budapest, Hungary; [Zsila, Agnes] Pazmany Peter Catholic Univ, Inst Psychol, Dept Personal &amp; Clin Psychol, Budapest, Hungary; [Urban, Robert] Eotvos Lorand Univ, Inst Psychol, Dept Personal &amp; Hlth Psychol, Budapest, Hungary</t>
  </si>
  <si>
    <t>Eotvos Lorand University; Pazmany Peter Catholic University; Eotvos Lorand University</t>
  </si>
  <si>
    <t>Zsila, A (corresponding author), Eotvos Lorand Univ, Inst Psychol, Dept Clin Psychol &amp; Addict, Izabella Utca 46, H-1064 Budapest, Hungary.</t>
  </si>
  <si>
    <t>zsila.agnes@ppk.elte.hu</t>
  </si>
  <si>
    <t>Demetrovics, Zsolt/F-8613-2010</t>
  </si>
  <si>
    <t>Demetrovics, Zsolt/0000-0001-5604-7551</t>
  </si>
  <si>
    <t>Hungarian National Research, Development and Innovation Office [NKFIH-1157-8/2019-DT, KKP126835]</t>
  </si>
  <si>
    <t>Hungarian National Research, Development and Innovation Office(National Research, Development &amp; Innovation Office (NRDIO) - Hungary)</t>
  </si>
  <si>
    <t>This work was supported by the Hungarian National Research, Development and Innovation Office (NKFIH-1157-8/2019-DT; KKP126835). The authors declare no conflict of interest.</t>
  </si>
  <si>
    <t>EDUCATIONAL PUBLISHING FOUNDATION-AMERICAN PSYCHOLOGICAL ASSOC</t>
  </si>
  <si>
    <t>WASHINGTON</t>
  </si>
  <si>
    <t>750 FIRST ST, NE, WASHINGTON, DC 20002-4242 USA</t>
  </si>
  <si>
    <t>2689-6567</t>
  </si>
  <si>
    <t>2689-6575</t>
  </si>
  <si>
    <t>PSYCHOL POP MEDIA</t>
  </si>
  <si>
    <t>Psychol. Pop. Media</t>
  </si>
  <si>
    <t>JAN</t>
  </si>
  <si>
    <t>10.1037/ppm0000275</t>
  </si>
  <si>
    <t>Communication; Psychology, Multidisciplinary</t>
  </si>
  <si>
    <t>Communication; Psychology</t>
  </si>
  <si>
    <t>RU5ZH</t>
  </si>
  <si>
    <t>WOS:000645225800012</t>
  </si>
  <si>
    <t>Nagy-Pénzes, G; Vincze, F; Bíró, É</t>
  </si>
  <si>
    <t>Nagy-Penzes, Gabriella; Vincze, Ferenc; Biro, Eva</t>
  </si>
  <si>
    <t>Contributing Factors in Adolescents' Mental Well-Being-The Role of Socioeconomic Status, Social Support, and Health Behavior</t>
  </si>
  <si>
    <t>SUSTAINABILITY</t>
  </si>
  <si>
    <t>adolescents; mental well-being; socioeconomic status; social support; health behavior</t>
  </si>
  <si>
    <t>DISORDERS; RISK</t>
  </si>
  <si>
    <t>Mental disorders are common in adolescents, and for effective interventions we should be aware of their determinants. However, there are only a small number of studies investigating the combined effect of multiple factors. Therefore, our aim is to assess the impact of socioeconomic status, social support, and health behavior on adolescents' mental well-being. A cross-sectional health survey of 1641 children was carried out in accordance with the study protocol of the Hungarian Health Behavior in School-aged Children survey. Multivariate multiple regression was used to analyze the main determinants of mental well-being. The boys' mental well-being was favorable compared to girls; lower subjective family wealth was associated with lower life satisfaction and depressive mood. Life satisfaction was positively related to healthy eating, social support, and physical activity. Unhealthy eating, sedentary lifestyle, and lower social support were associated with higher depression scores. Higher social support reduces psychosomatic symptoms, while unhealthy eating and spending a lot of time in front of the computer increase them. Both social support and healthy lifestyle seem to be protective against mental health problems among adolescents, and thus interventions should focus on these factors regardless of the socioeconomic status of the participants, with special attention given to girls.</t>
  </si>
  <si>
    <t>[Nagy-Penzes, Gabriella] Univ Debrecen, Doctoral Sch Hlth Sci, 26 Kassai St, H-4028 Debrecen, Hungary; [Nagy-Penzes, Gabriella; Vincze, Ferenc; Biro, Eva] Univ Debrecen, Dept Publ Hlth &amp; Epidemiol, Fac Med, 26 Kassai St, H-4028 Debrecen, Hungary</t>
  </si>
  <si>
    <t>University of Debrecen; University of Debrecen</t>
  </si>
  <si>
    <t>Bíró, É (corresponding author), Univ Debrecen, Dept Publ Hlth &amp; Epidemiol, Fac Med, 26 Kassai St, H-4028 Debrecen, Hungary.</t>
  </si>
  <si>
    <t>penzes.gabriella@med.unideb.hu; vincze.ferenc@med.unideb.hu; biro.eva@med.unideb.hu</t>
  </si>
  <si>
    <t>Bíró, Éva/AAX-3715-2020; Bíró, Éva/HPH-0895-2023</t>
  </si>
  <si>
    <t>Bíró, Éva/0000-0002-0131-8147; Vincze, Ferenc/0000-0003-3595-7737; Nagy-Penzes, Gabriella/0000-0003-2740-8404</t>
  </si>
  <si>
    <t>European Union under the European Regional Development Fund [TAMOP-4.1.2.E-15/1/KONV-2015-0001, GINOP-2.3.2-15-2016-00005]</t>
  </si>
  <si>
    <t>European Union under the European Regional Development Fund</t>
  </si>
  <si>
    <t>This work was supported by the 3rd Mission-Sport and Science for Society in Eastern Hungary, titled the TAMOP-4.1.2.E-15/1/KONV-2015-0001 project, and data evaluation was carried out in the framework of the GINOP-2.3.2-15-2016-00005 project, which is co-financed by the European Union under the European Regional Development Fund. The funders have had no influence on the study design, data collection and analysis, interpretation of the results, writing of the manuscript, or in the decision to submit it for publication.</t>
  </si>
  <si>
    <t>2071-1050</t>
  </si>
  <si>
    <t>SUSTAINABILITY-BASEL</t>
  </si>
  <si>
    <t>Sustainability</t>
  </si>
  <si>
    <t>10.3390/su12229597</t>
  </si>
  <si>
    <t>Green &amp; Sustainable Science &amp; Technology; Environmental Sciences; Environmental Studies</t>
  </si>
  <si>
    <t>Science Citation Index Expanded (SCI-EXPANDED); Social Science Citation Index (SSCI)</t>
  </si>
  <si>
    <t>Science &amp; Technology - Other Topics; Environmental Sciences &amp; Ecology</t>
  </si>
  <si>
    <t>OZ0DV</t>
  </si>
  <si>
    <t>gold, Green Published</t>
  </si>
  <si>
    <t>WOS:000594607900001</t>
  </si>
  <si>
    <t>Piko, BF; Obál, A; Mellor, D</t>
  </si>
  <si>
    <t>Piko, Bettina F.; Obal, Annabella; Mellor, David</t>
  </si>
  <si>
    <t>Body Appreciation in Light of Psychological, Health- and Weight-Related Variables Among Female Adolescents</t>
  </si>
  <si>
    <t>EUROPES JOURNAL OF PSYCHOLOGY</t>
  </si>
  <si>
    <t>body image; body appreciation; body weight concerns; self-perceived health; female adolescents</t>
  </si>
  <si>
    <t>PSYCHOMETRIC PROPERTIES; IMAGE; SCALE-2; SATISFACTION; OVERWEIGHT; ASSOCIATIONS; PREVALENCE; BEHAVIORS; EXERCISE; OBESITY</t>
  </si>
  <si>
    <t>Recent research has begun to focus on positive body image and how this can be supported in adolescence. Body appreciation is a key element of positive body image, and has been associated with self-reported health status, weight-related concern, family factors and psychological variables such as self-esteem. In this study we explored these associations among Hungarian adolescent females. Female high school students from two major towns in Csongrad county, Hungary (N = 454; age range from 14 to 20; M = 16.3 years, SD = 1.2) completed questionnaires assessing body appreciation, self-esteem, optimism, life satisfaction and health- and weight-related variables. Analyses revealed that body appreciation was most strongly related to self-esteem, as well as being positively associated with life satisfaction, self-perceived health, being in control of diet, and engagement in sport. Conversely, binge drinking, engaging in slimming behaviors and having eating disorders in the family were negatively associated with body appreciation. These findings provide some indications of factors that might be targetted in health education programs aiming to promote positive body image and to develop resilience against body dissatisfaction in this demographic group. Such programs should also include information of nutrition and media literacy.</t>
  </si>
  <si>
    <t>[Piko, Bettina F.; Obal, Annabella] Univ Szeged, Dept Behav Sci, 5 Szentharomsag Str, H-6722 Szeged, Hungary; [Mellor, David] Deakin Univ, Sch Psychol, Burwood, Vic, Australia</t>
  </si>
  <si>
    <t>Szeged University; Deakin University</t>
  </si>
  <si>
    <t>Piko, BF (corresponding author), Univ Szeged, Dept Behav Sci, 5 Szentharomsag Str, H-6722 Szeged, Hungary.</t>
  </si>
  <si>
    <t>fuzne.piko.bettina@med.u-szeged.hu</t>
  </si>
  <si>
    <t>David, Maribel/E-2812-2012; Piko, Bettina F./I-7865-2018</t>
  </si>
  <si>
    <t>Piko, Bettina F./0000-0002-3072-9615</t>
  </si>
  <si>
    <t>PSYCHOPEN</t>
  </si>
  <si>
    <t>TRIER</t>
  </si>
  <si>
    <t>UNIVERSITAETSRING 15, TRIER, 54296, GERMANY</t>
  </si>
  <si>
    <t>1841-0413</t>
  </si>
  <si>
    <t>EUR J PSYCHOL</t>
  </si>
  <si>
    <t>Eur. J. Psychol.</t>
  </si>
  <si>
    <t>10.5964/ejop.v16i4.2183</t>
  </si>
  <si>
    <t>Psychology, Multidisciplinary</t>
  </si>
  <si>
    <t>OY8ML</t>
  </si>
  <si>
    <t>Green Published, Green Accepted, gold</t>
  </si>
  <si>
    <t>WOS:000594495100009</t>
  </si>
  <si>
    <t>Konok, V; Bunford, N; Miklósi, A</t>
  </si>
  <si>
    <t>Konok, Veronika; Bunford, Nora; Miklosi, Adam</t>
  </si>
  <si>
    <t>Associations between child mobile use and digital parenting style in Hungarian families</t>
  </si>
  <si>
    <t>JOURNAL OF CHILDREN AND MEDIA</t>
  </si>
  <si>
    <t>Digital device; mobile device; touch screen; screen time; children; parenting style; parental attitude; digital parenting style</t>
  </si>
  <si>
    <t>ELECTRONIC MEDIA; PHONE USE; TELEVISION; ATTITUDES; ADOLESCENTS; ATTACHMENT; EDUCATION; EXPOSURE; OUTCOMES; HEALTH</t>
  </si>
  <si>
    <t>Mobile touch screen device (MTSDs) use is becoming widespread in children and has negative and positive consequences. Yet, factors associated with greater use remain unexplored, despite the importance of their identification for intervention purposes. It stands to reason that parents can influence child MTSD use, via their attitudes, beliefs, role-modelling, and style of parenting. Here, we examined the associations between these parental characteristics and child MTSD use and whether parenting styles specifically with regard to child MTSD use exist. Hungarian parents (N = 1283) were surveyed about their children's digital activities, their own attitudes and beliefs regarding the child's MTSD use, and their own attachment to- and use of mobile phones. Taking a data-driven approach, distinct digital parenting styles were identified and these resembled general parenting styles. Findings further suggested that children spent more time with MTSD use if their parents: were more permissive, more authoritative and less authoritarian; had a lower educational level; exhibited greater attachment to their mobile phones; and had more positive attitudes towards, and attributed less harm and more benefits to, early device use. These results are the first evidence for existence of digital parenting styles and suggest that parental characteristics are potential prevention and treatment targets.</t>
  </si>
  <si>
    <t>[Konok, Veronika; Bunford, Nora; Miklosi, Adam] Eotvos Lorand Univ, Dept Ethol, Pazmany Peter Stny 1-C, H-1117 Budapest, Hungary; [Bunford, Nora] Hungarian Acad Sci, Res Ctr Nat Sci, Inst Cognit Neurosci &amp; Psychol, Budapest, Hungary; [Miklosi, Adam] MTA ELTE Comparat Ethol Res Grp, Budapest, Hungary</t>
  </si>
  <si>
    <t>Eotvos Lorand University; Eotvos Lorand Research Network; Hungarian Research Centre for Natural Sciences; Hungarian Academy of Sciences; MTA-ELTE Comparative Ethology Research Group</t>
  </si>
  <si>
    <t>Konok, V (corresponding author), Eotvos Lorand Univ, Dept Ethol, Pazmany Peter Stny 1-C, H-1117 Budapest, Hungary.</t>
  </si>
  <si>
    <t>konokvera@gmail.com</t>
  </si>
  <si>
    <t>Konok, Veronika/AAF-3889-2020</t>
  </si>
  <si>
    <t>MTA LENDULET (MOMENTUM) PROGRAMME [LENDULET_2018-380]; Hungarian Ministry of Education OTKA [K124458]; ELTE Institutional Excellence Program - National Research, Development and Innovation Office [NKFIH-1157-8/2019-DT]; Hungarian Academy of Sciences [F01/031]</t>
  </si>
  <si>
    <t>MTA LENDULET (MOMENTUM) PROGRAMME; Hungarian Ministry of Education OTKA(Orszagos Tudomanyos Kutatasi Alapprogramok (OTKA)); ELTE Institutional Excellence Program - National Research, Development and Innovation Office(National Research, Development &amp; Innovation Office (NRDIO) - Hungary); Hungarian Academy of Sciences(Hungarian Academy of Sciences)</t>
  </si>
  <si>
    <t>This work was supported by the MTA LENDULET (MOMENTUM) PROGRAMME [LENDULET_2018-380]; Hungarian Ministry of Education OTKA [K124458];ELTE Institutional Excellence Program supported by the National Research, Development and Innovation Office (NKFIH-1157-8/2019-DT); Hungarian Academy of Sciences [F01/031].</t>
  </si>
  <si>
    <t>ROUTLEDGE JOURNALS, TAYLOR &amp; FRANCIS LTD</t>
  </si>
  <si>
    <t>ABINGDON</t>
  </si>
  <si>
    <t>2-4 PARK SQUARE, MILTON PARK, ABINGDON OX14 4RN, OXON, ENGLAND</t>
  </si>
  <si>
    <t>1748-2798</t>
  </si>
  <si>
    <t>1748-2801</t>
  </si>
  <si>
    <t>J CHILD MEDIA</t>
  </si>
  <si>
    <t>J. Child. Media</t>
  </si>
  <si>
    <t>JAN 2</t>
  </si>
  <si>
    <t>10.1080/17482798.2019.1684332</t>
  </si>
  <si>
    <t>NOV 2019</t>
  </si>
  <si>
    <t>Communication; Social Sciences, Interdisciplinary</t>
  </si>
  <si>
    <t>Communication; Social Sciences - Other Topics</t>
  </si>
  <si>
    <t>KH6CG</t>
  </si>
  <si>
    <t>hybrid, Green Accepted, Green Published</t>
  </si>
  <si>
    <t>WOS:000494039100001</t>
  </si>
  <si>
    <t>Berkes, A; Riszter, M; Felszeghy, E; Pataki, I; Mogyorósy, G</t>
  </si>
  <si>
    <t>Berkes, Andrea; Riszter, Magdolna; Felszeghy, Eniko; Pataki, Istvan; Mogyorosy, Gabor</t>
  </si>
  <si>
    <t>Measurement Properties of the Hungarian Version of the Pediatric Quality of Life Inventory 4.0: Health Related Quality of Life and Associated Characteristics of the School Children in Hungary</t>
  </si>
  <si>
    <t>APPLIED RESEARCH IN QUALITY OF LIFE</t>
  </si>
  <si>
    <t>Health-related quality of life; PedsQL; Schools; Socioeconomic status; Health; Children</t>
  </si>
  <si>
    <t>LOW-BIRTH-WEIGHT; GENERIC CORE SCALES; ILLICIT DRUG-USE; PHYSICAL-ACTIVITY; ABDOMINAL-PAIN; ALCOHOL-USE; ADOLESCENTS; RELIABILITY; PEDSQL(TM); CHILDHOOD</t>
  </si>
  <si>
    <t>This study aimed to evaluate health-related quality of life (HRQOL) of Hungarian schoolchildren aged 8-18 years and in a representative urban sample. An additional objective was to investigate the effects of health-related and socioeconomic factors on HRQOL. The 23-item multidimensional version of the Pediatric Quality of Life Inventory (TM) (PedsQL (TM)) 4.0 Generic Core Scales and a complementary questionnaire were filled out by 1405 schoolchildren and their parents in the 2010/2011 school year in the city of Debrecen, Hungary. Answers from 1268 schoolchildren (627 aged 8-12 years and 641 aged 13-18 years) were appraisable. The PedsQL (TM) demonstrated good internal consistency reliability with Cronbach's alpha &gt;0.70 for all scales. The percentage of scores at extremes was minimal to moderate (1-38%). Schoolchildren with chronic conditions had significantly lower scores on all scales (p &lt; 0.03-0.002). A child's regular physical activity was significantly associated with higher Physical Functioning Scale scores according to parents' proxy-reports (p &lt; 0.000), and higher Total (p = 0.003), Physical (p = 0.000), Psychosocial (p = 0.034), and School Functioning (p = 0.047) Scale scores by child and adolescent self-reports. Financial difficulties in the family and low educational level of parents had significant negative effects on almost all PedsQL (TM) 4.0 Generic Core Scale scores. Our results support the validity of PedsQL (TM) 4.0 Generic Core Scales as a population health measure for Hungarian schoolchildren aged 8-18 years. Analyses of the effects of health-related and socioeconomic factors on these scales' scores support the instrument's suitability and usefulness for wide-ranging population measures and identification of at-risk populations.</t>
  </si>
  <si>
    <t>[Berkes, Andrea; Riszter, Magdolna; Felszeghy, Eniko; Pataki, Istvan; Mogyorosy, Gabor] Univ Debrecen, Fac Med, Dept Pediat, Nagyerdei Krt 98, H-4032 Debrecen, Hungary</t>
  </si>
  <si>
    <t>University of Debrecen</t>
  </si>
  <si>
    <t>Mogyorósy, G (corresponding author), Univ Debrecen, Fac Med, Dept Pediat, Nagyerdei Krt 98, H-4032 Debrecen, Hungary.</t>
  </si>
  <si>
    <t>mogyoros@med.unideb.hu</t>
  </si>
  <si>
    <t>Mogyorosy, Gabor/0000-0002-2503-5029</t>
  </si>
  <si>
    <t>DORDRECHT</t>
  </si>
  <si>
    <t>VAN GODEWIJCKSTRAAT 30, 3311 GZ DORDRECHT, NETHERLANDS</t>
  </si>
  <si>
    <t>1871-2584</t>
  </si>
  <si>
    <t>1871-2576</t>
  </si>
  <si>
    <t>APPL RES QUAL LIFE</t>
  </si>
  <si>
    <t>Appl. Res. Qual. Life</t>
  </si>
  <si>
    <t>10.1007/s11482-018-9639-7</t>
  </si>
  <si>
    <t>JC0DM</t>
  </si>
  <si>
    <t>WOS:000488949300009</t>
  </si>
  <si>
    <t>Feher, PV; Annar, D; Zsakai, A; Bodzsar, E</t>
  </si>
  <si>
    <t>Feher, Piroska Virag; Annar, Dorina; Zsakai, Annamaria; Bodzsar, Eva</t>
  </si>
  <si>
    <t>The association of psychosomatic health with physical status and lifestyle factors in adolescence</t>
  </si>
  <si>
    <t>ANTHROPOLOGISCHER ANZEIGER</t>
  </si>
  <si>
    <t>adolescents; psycho-somatic complaints; subjective health status; nutritional status; macro-environmental factors; micro-environmental factors</t>
  </si>
  <si>
    <t>COMPLAINTS; PREVALENCE; CHILDREN</t>
  </si>
  <si>
    <t>The main purposes were to analyse the age pattern of experiencing psycho-somatic complaints in children; to study the influence of physical status and lifestyle factors on psycho-somatic status. The sample (n: 13,331, aged 7-18) represented a subsample of the 2nd Hungarian National Representative Growth Study. Subjects were divided into under-weight, normal, preobese and obese subgroups. A standard symptom list was used to assess the experience of psycho-somatic complaints. Children rated their current health status in terms of excellent, good, fair and poor. Subjects were divided into physical activity subgroups. The prevalence of the psycho-somatic complaints increased with age, girls reported more symptoms than boys. Irritability and waking up tired were the most frequent symptoms. Subjective health status, nutritional status, body image, academic achievement, stature, body mass and socioeconomic status influenced the pattern of psycho-somatic complaints in girls, while physical activity, self-esteem, socioeconomic status and subjective health status in boys.</t>
  </si>
  <si>
    <t>[Feher, Piroska Virag; Annar, Dorina; Zsakai, Annamaria; Bodzsar, Eva] Eotvos Lorand Univ, Dept Biol Anthropol, Pazmany P S 1-C, H-1117 Budapest, Hungary</t>
  </si>
  <si>
    <t>Eotvos Lorand University</t>
  </si>
  <si>
    <t>Zsakai, A (corresponding author), Eotvos Lorand Univ, Dept Biol Anthropol, Pazmany P S 1-C, H-1117 Budapest, Hungary.</t>
  </si>
  <si>
    <t>feh.pir@gmail.com; annar.dorina@gmail.com; zsakaia@elte.hu; bodzsar@elte.hu</t>
  </si>
  <si>
    <t>Zsakai, Annamaria/AAE-8639-2020</t>
  </si>
  <si>
    <t>Zsakai, Annamaria/0000-0001-8880-2056</t>
  </si>
  <si>
    <t>Hungarian National Foundation for Science (OTKA) [K 47073]; Hungarian Academy of Science</t>
  </si>
  <si>
    <t>Hungarian National Foundation for Science (OTKA)(Orszagos Tudomanyos Kutatasi Alapprogramok (OTKA)); Hungarian Academy of Science(Hungarian Academy of Sciences)</t>
  </si>
  <si>
    <t>This study was funded by by the Hungarian National Foundation for Science (OTKA grants K 47073). The work of the second author (AZs) was also supported by the Janos Bolyai Research Scholarship (2014-2017) of the Hungarian Academy of Science.</t>
  </si>
  <si>
    <t>E SCHWEIZERBARTSCHE VERLAGSBUCHHANDLUNG</t>
  </si>
  <si>
    <t>STUTTGART</t>
  </si>
  <si>
    <t>NAEGELE U OBERMILLER, SCIENCE PUBLISHERS, JOHANNESSTRASSE 3A, D 70176 STUTTGART, GERMANY</t>
  </si>
  <si>
    <t>0003-5548</t>
  </si>
  <si>
    <t>ANTHROPOL ANZ</t>
  </si>
  <si>
    <t>Anthropol. Anz.</t>
  </si>
  <si>
    <t>10.1127/anthranz/2018/0897</t>
  </si>
  <si>
    <t>Anthropology</t>
  </si>
  <si>
    <t>HD6RB</t>
  </si>
  <si>
    <t>WOS:000452671400003</t>
  </si>
  <si>
    <t>Bányai, F; Zsila, A; Király, O; Maraz, A; Elekes, Z; Griffiths, MD; Andreassen, CS; Demetrovics, Z</t>
  </si>
  <si>
    <t>Banyai, Fanni; Zsila, Agnes; Kiraly, Orsolya; Maraz, Aniko; Elekes, Zsuzsanna; Griffiths, Mark D.; Andreassen, Cecilie Schou; Demetrovics, Zsolt</t>
  </si>
  <si>
    <t>Problematic Social Media Use: Results from a Large-Scale Nationally Representative Adolescent Sample</t>
  </si>
  <si>
    <t>PLOS ONE</t>
  </si>
  <si>
    <t>OVERPATHOLOGIZING EVERYDAY LIFE; NETWORKING SITES; FACEBOOK ADDICTION; TENABLE BLUEPRINT; INTERNET USE; SELF-ESTEEM; PREDICTORS; ASSOCIATION; BENEFITS; GAMES</t>
  </si>
  <si>
    <t>Despite social media use being one of the most popular activities among adolescents, prevalence estimates among teenage samples of social media (problematic) use are lacking in the field. The present study surveyed a nationally representative Hungarian sample comprising 5,961 adolescents as part of the European School Survey Project on Alcohol and Other Drugs (ESPAD). Using the Bergen Social Media Addiction Scale (BSMAS) and based on latent profile analysis, 4.5% of the adolescents belonged to the at-risk group, and reported low self-esteem, high level of depression symptoms, and elevated social media use. Results also demonstrated that BSMAS has appropriate psychometric properties. It is concluded that adolescents at-risk of problematic social media use should be targeted by school-based prevention and intervention programs.</t>
  </si>
  <si>
    <t>[Banyai, Fanni; Zsila, Agnes; Kiraly, Orsolya; Maraz, Aniko; Demetrovics, Zsolt] Eotvos Lorand Univ, Inst Psychol, Budapest, Hungary; [Banyai, Fanni; Zsila, Agnes] Eotvos Lorand Univ, Doctoral Sch Psychol, Budapest, Hungary; [Elekes, Zsuzsanna] Corvinus Univ Budapest, Inst Sociol &amp; Social Policy, Budapest, Hungary; [Griffiths, Mark D.] Nottingham Trent Univ, Int Gaming Res Unit, Nottingham, England; [Andreassen, Cecilie Schou] Univ Bergen, Dept Clin Psychol, Bergen, Norway</t>
  </si>
  <si>
    <t>Eotvos Lorand University; Eotvos Lorand University; Corvinus University Budapest; Nottingham Trent University; University of Bergen</t>
  </si>
  <si>
    <t>Demetrovics, Z (corresponding author), Eotvos Lorand Univ, Inst Psychol, Budapest, Hungary.</t>
  </si>
  <si>
    <t>demetrovics@t-online.hu</t>
  </si>
  <si>
    <t>Demetrovics, Zsolt/F-8613-2010; Griffiths, Mark D./AAY-3546-2021; Bányai, Fanni/AAA-7065-2019</t>
  </si>
  <si>
    <t>Demetrovics, Zsolt/0000-0001-5604-7551; Griffiths, Mark D./0000-0001-8880-6524; Bányai, Fanni/0000-0003-4911-2399; Andreassen, Cecilie S./0000-0002-3511-2155</t>
  </si>
  <si>
    <t>Hungarian National Research, Development and Innovation Office [K111938, K111740]; New National Excellence Program - Ministry of Human Resources</t>
  </si>
  <si>
    <t>Hungarian National Research, Development and Innovation Office; New National Excellence Program - Ministry of Human Resources</t>
  </si>
  <si>
    <t>This study was supported by the Hungarian National Research, Development and Innovation Office (Grant numbers: K111938, K111740). Agnes Zsila was supported by the New National Excellence Program awarded by the Ministry of Human Resources. The funding institutions had no role in the study design or the collection, analysis and interpretation of the data, writing the manuscript, or the decision to submit the paper for publication.</t>
  </si>
  <si>
    <t>PUBLIC LIBRARY SCIENCE</t>
  </si>
  <si>
    <t>SAN FRANCISCO</t>
  </si>
  <si>
    <t>1160 BATTERY STREET, STE 100, SAN FRANCISCO, CA 94111 USA</t>
  </si>
  <si>
    <t>1932-6203</t>
  </si>
  <si>
    <t>PLoS One</t>
  </si>
  <si>
    <t>JAN 9</t>
  </si>
  <si>
    <t>e0169839</t>
  </si>
  <si>
    <t>10.1371/journal.pone.0169839</t>
  </si>
  <si>
    <t>Multidisciplinary Sciences</t>
  </si>
  <si>
    <t>Science &amp; Technology - Other Topics</t>
  </si>
  <si>
    <t>EH5WO</t>
  </si>
  <si>
    <t>Green Published, Green Accepted, gold, Green Submitted</t>
  </si>
  <si>
    <t>Y</t>
  </si>
  <si>
    <t>N</t>
  </si>
  <si>
    <t>WOS:000391843900072</t>
  </si>
  <si>
    <t>Kim, T; Flanagan, CA; Pykett, AA</t>
  </si>
  <si>
    <t>Kim, Taehan; Flanagan, Constance A.; Pykett, Alisa A.</t>
  </si>
  <si>
    <t>Adolescents' Civic Commitments in Stable and Fledgling Democracies: The Role of Family, School, and Community</t>
  </si>
  <si>
    <t>RESEARCH IN HUMAN DEVELOPMENT</t>
  </si>
  <si>
    <t>SUPPORT; SYSTEMS</t>
  </si>
  <si>
    <t>The authors examined the associations between adolescents' perceptions of proximal processes in families, schools, and communities and their civic commitments (to the local community, nation, and conventional politics) in stable (Australia, United States) and fledgling (Bulgaria, Hungary) democracies in the mid-1990s. Results of multivariate analysis of covariance (MANCOVA) revealed that adolescents in the stable democracies reported higher levels of extracurricular participation, family emphasis on social responsibility, and community social capital compared to peers in the fledgling democracies. Using a multiple group regression approach, the authors found that in both types of polities, community social capital was positively associated with all three civic outcomes and a family ethic of social responsibility was positively associated with commitments to the local community and nation. However, whereas in the stable democracies, a democratic school climate was positively associated with commitments to the community and nation, in the fledgling democracies such school climates were positively associated with commitments to conventional politics.</t>
  </si>
  <si>
    <t>[Kim, Taehan] Kettering Fdn, Dayton, OH 45459 USA; [Flanagan, Constance A.; Pykett, Alisa A.] Univ Wisconsin Madison, Madison, WI USA</t>
  </si>
  <si>
    <t>University of Wisconsin System; University of Wisconsin Madison</t>
  </si>
  <si>
    <t>Kim, T (corresponding author), Kettering Fdn, 200 Commons Rd, Dayton, OH 45459 USA.</t>
  </si>
  <si>
    <t>uwtkim33@gmail.com</t>
  </si>
  <si>
    <t>Pykett, Alisa/0000-0002-0176-8244</t>
  </si>
  <si>
    <t>1542-7609</t>
  </si>
  <si>
    <t>1542-7617</t>
  </si>
  <si>
    <t>RES HUM DEV</t>
  </si>
  <si>
    <t>Res. Hum. Dev.</t>
  </si>
  <si>
    <t>APR 3</t>
  </si>
  <si>
    <t>1-2</t>
  </si>
  <si>
    <t>10.1080/15427609.2015.1010344</t>
  </si>
  <si>
    <t>Psychology, Developmental</t>
  </si>
  <si>
    <t>CF1OE</t>
  </si>
  <si>
    <t>WOS:000352314900003</t>
  </si>
  <si>
    <t>Kasik, L</t>
  </si>
  <si>
    <t>Kasik, Laszlo</t>
  </si>
  <si>
    <t>Development of social problem solving-A longitudinal study (2009-2011) in a Hungarian context</t>
  </si>
  <si>
    <t>EUROPEAN JOURNAL OF DEVELOPMENTAL PSYCHOLOGY</t>
  </si>
  <si>
    <t>Longitudinal study; Adolescent; Social problem solving</t>
  </si>
  <si>
    <t>CHILDREN; ADOLESCENTS; COMPETENCE; AGE; BEHAVIOR</t>
  </si>
  <si>
    <t>The aims of the longitudinal study were to investigate the development of social problem solving (SPS) among adolescents (N=180) in Hungary, to describe the nature of correlations between the raters' judgements (child, mother, teacher) and to examine what the correlations are between SPS factors and family background. At the beginning of the study students were 12-year-olds and they were 14 at the last time of measurement. The questionnaire of SPS was adapted [SPSI-R:S, D'Zurilla, T. J., Nezu, A., &amp; Maydeu-Olivares, A. (2002). Social Problem-Solving Inventory-Revised (SPSI-R): Technical manual. North Tonawanda, NY: Multi-Health Systems]. The factors were the following: negative and positive problem orientation (NPO, PPO, respectively), rational problem solving (RPS), impulsivity/carelessness style (ICS) and avoidance style (AS). Based on self-assessment, NPO, RPS, ICS and ACS show increasing tendency with age; however, in the case of PPO, significant age differences have not been found. The mothers' ratings are the same in the case of NPO, PPO and RPS, but they think that their 12-year-olds show lower impulsivity and avoidance than their children of 13 and 14 years. According to the teachers' rating, NPO, RPS and AS show increasing tendency; however, the values of ICS and PPO decrease with age. Correlations between children's and mothers' ratings are strongest, and the most divergent evaluations were given by teachers and mothers. Parents' educational levels influence the SPS factors differently: mothers' educational level has an effect on NPO and ICS; fathers' educational level has an impact on RPS in all years. The effects of free-time activities in family are stronger than those of the time spent learning with children in all years.</t>
  </si>
  <si>
    <t>[Kasik, Laszlo] Univ Szeged, Inst Educ, H-6722 Szeged, Hungary; [Kasik, Laszlo] Univ Szeged, Social Competence Res Grp, H-6722 Szeged, Hungary</t>
  </si>
  <si>
    <t>Szeged University; Szeged University</t>
  </si>
  <si>
    <t>Kasik, L (corresponding author), Univ Szeged, Inst Educ, Petofi S Sgt 30-34, H-6722 Szeged, Hungary.</t>
  </si>
  <si>
    <t>kasik@edpsy.u-szeged.hu</t>
  </si>
  <si>
    <t>4 PARK SQUARE, MILTON PARK, ABINGDON OX14 4RN, OXFORDSHIRE, ENGLAND</t>
  </si>
  <si>
    <t>1740-5629</t>
  </si>
  <si>
    <t>1740-5610</t>
  </si>
  <si>
    <t>EUR J DEV PSYCHOL</t>
  </si>
  <si>
    <t>Eur. J. Dev. Psychol.</t>
  </si>
  <si>
    <t>MAR 4</t>
  </si>
  <si>
    <t>10.1080/17405629.2014.969702</t>
  </si>
  <si>
    <t>CA6ON</t>
  </si>
  <si>
    <t>Green Submitted</t>
  </si>
  <si>
    <t>WOS:000349034600002</t>
  </si>
  <si>
    <t>Musil, B; Tement, S; Vukman, KB; Sostaric, A</t>
  </si>
  <si>
    <t>Musil, Bojan; Tement, Sara; Vukman, Karin Bakracevic; Sostaric, Ajda</t>
  </si>
  <si>
    <t>Aggression in school and family contexts among youngsters with special needs: Qualitative and quantitative evidence from the TranSpace project</t>
  </si>
  <si>
    <t>CHILDREN AND YOUTH SERVICES REVIEW</t>
  </si>
  <si>
    <t>Aggression; Community-based violence; Youngsters; Special needs</t>
  </si>
  <si>
    <t>PEER VICTIMIZATION; BULLYING VICTIMIZATION; CHILDREN; PREVALENCE; ADOLESCENTS; RISK</t>
  </si>
  <si>
    <t>TranSpace is an international project for empowering youngsters with disabilities to protect themselves from community-based violence. In the context of the project, an initial empirical study was carried out to assess the prevalence of aggression and victimization among these youngsters and to gain deeper insight into these phenomena. Participants in the project, aged from 11 to 21 years, came from six European countries (Austria, Bulgaria, Germany, Hungary, Italy and Spain). In a mixed-methods study, initial data were gathered using the Aggression Victimization Instrument, which is a composite of well-established and new measures and is used to assess aggressive acts in school and family contexts; further insights into emergent themes were obtained by conducting qualitative analyses using open-ended questions. Overall, youngsters reported a low incidence of aggressive acts; the prevalence is higher in the school context from the perspective of the victim. Females seem to be victims of relational aggression slightly more often than males; males are more frequently bullies than females. For early adolescents, the prevalence of aggressive acts is higher in the category of physical and verbal aggression in the school context. From the qualitative part (interviews), nine thematic frameworks appeared, with low self-esteem emerging as the most important issue, and one related to social context and coping strategies. From the research findings, we can highlight that self-esteem is a central theme of any intervention concerning children and adolescents with disabilities who have been experiencing violence. In the process of empowerment, it is essential to develop an individual's social relations and appropriate coping strategies. (c) 2014 Elsevier Ltd. All rights reserved.</t>
  </si>
  <si>
    <t>[Musil, Bojan; Tement, Sara; Vukman, Karin Bakracevic] Univ Maribor, Fac Arts, Dept Psychol, SLO-2000 Maribor, Slovenia; [Sostaric, Ajda] CAAP, Maribor 2000, Slovenia</t>
  </si>
  <si>
    <t>University of Maribor</t>
  </si>
  <si>
    <t>Musil, B (corresponding author), Univ Maribor, Fac Arts, Dept Psychol, Koroska 160, SLO-2000 Maribor, Slovenia.</t>
  </si>
  <si>
    <t>bojan.musil@um.si</t>
  </si>
  <si>
    <t>Bakracevic, Karin/A-1649-2009</t>
  </si>
  <si>
    <t>Bakracevic, Karin/0000-0001-7276-2459</t>
  </si>
  <si>
    <t>0190-7409</t>
  </si>
  <si>
    <t>1873-7765</t>
  </si>
  <si>
    <t>CHILD YOUTH SERV REV</t>
  </si>
  <si>
    <t>Child. Youth Serv. Rev.</t>
  </si>
  <si>
    <t>10.1016/j.childyouth.2014.06.005</t>
  </si>
  <si>
    <t>Family Studies; Social Work</t>
  </si>
  <si>
    <t>AO6NG</t>
  </si>
  <si>
    <t>WOS:000341468200007</t>
  </si>
  <si>
    <t>Sedgh, G; Bankole, A; Singh, S; Eilers, M</t>
  </si>
  <si>
    <t>Sedgh, Gilda; Bankole, Akinrinola; Singh, Susheela; Eilers, Michelle</t>
  </si>
  <si>
    <t>Legal Abortion Levels and Trends By Woman's Age at Termination</t>
  </si>
  <si>
    <t>PERSPECTIVES ON SEXUAL AND REPRODUCTIVE HEALTH</t>
  </si>
  <si>
    <t>CONTRACEPTIVE USE; UNINTENDED PREGNANCY; SEXUAL-ACTIVITY; WORLDWIDE; RATES; US</t>
  </si>
  <si>
    <t>CONTEXT: Assessments of abortion levels and trends by women's age at termination can be used to monitor trends in unintended pregnancy by age and can inform relevant programs and policies. METHODS: Legal abortion incidence data were compiled from national statistical offices and nationally representative surveys of more than 40 countries where legal abortion is generally available. Age-specific abortion rates and percentage distributions of abortions by age were computed, and trends since 1996 and 2003 were examined. Subregional and regional estimates were developed for geographic areas where the majority of the population was represented by the data. RESULTS: The median year for the most recent estimates of abortions by woman's age was 2009. Adolescents accounted for a smaller share of abortions than their share of the population in the majority of eligible countries with data. In most countries, the highest age-specific abortion rates and proportions of abortions were among women aged 20-29. Since 1996, adolescent abortion rates have increased the most in Belgium, the Netherlands and Scotland (22-42%), and have decreased the most in Estonia, Hungary, Iceland, Slovakia and Slovenia (40-55%). The proportion of abortions obtained by adolescents was higher in North America (18%) than in Europe overall (11%), although the proportion in Northern Europe (18%) was the same as that in North America. CONCLUSIONS: Higher abortion rates in particular age-groups probably reflect higher-than-average levels of unmet need for contraception or difficulty using methods consistently and effectively, and a stronger desire to avoid childbearing. Each of the patterns observed has implications for service and information needs within countries. Perspectives on Sexual and Reproductive Health, 2013, 45(1):13-22, doi: 10.1363/4501313</t>
  </si>
  <si>
    <t>[Sedgh, Gilda; Bankole, Akinrinola; Singh, Susheela; Eilers, Michelle] Alan Guttmacher Inst, New York, NY 10005 USA</t>
  </si>
  <si>
    <t>Sedgh, G (corresponding author), Alan Guttmacher Inst, 120 Wall St, New York, NY 10005 USA.</t>
  </si>
  <si>
    <t>gsedgh@guttmacher.org</t>
  </si>
  <si>
    <t>Eilers, Michelle/HLX-7413-2023</t>
  </si>
  <si>
    <t>WILEY</t>
  </si>
  <si>
    <t>HOBOKEN</t>
  </si>
  <si>
    <t>111 RIVER ST, HOBOKEN 07030-5774, NJ USA</t>
  </si>
  <si>
    <t>1538-6341</t>
  </si>
  <si>
    <t>1931-2393</t>
  </si>
  <si>
    <t>PERSPECT SEX REPRO H</t>
  </si>
  <si>
    <t>Perspect. Sex Reprod. Health</t>
  </si>
  <si>
    <t>10.1363/4501313</t>
  </si>
  <si>
    <t>Demography; Family Studies</t>
  </si>
  <si>
    <t>107PF</t>
  </si>
  <si>
    <t>WOS:000316229700002</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</si>
  <si>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</si>
  <si>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</si>
  <si>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</si>
  <si>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</si>
  <si>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</si>
  <si>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</si>
  <si>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Universite de Toulouse; Universite Toulouse III - Paul Sabatier; Institut National de la Sante et de la Recherche Medicale (Inserm)</t>
  </si>
  <si>
    <t>Madkour, AS (corresponding author), Tulane Univ, Sch Publ Hlth &amp; Trop Med, Dept Global Community Hlth &amp; Behav Sci, New Orleans, LA 70118 USA.</t>
  </si>
  <si>
    <t>aspriggs@tulane.edu</t>
  </si>
  <si>
    <t>Nic Gabhainn, Saoirse/0000-0002-5717-076X; Madkour, Aubrey/0000-0001-6006-9964</t>
  </si>
  <si>
    <t>NICHD NIH HHS [L40 HD066680, R24 HD050924,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</si>
  <si>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</si>
  <si>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10.1363/4416712</t>
  </si>
  <si>
    <t>002OL</t>
  </si>
  <si>
    <t>Green Submitted, Green Accepted</t>
  </si>
  <si>
    <t>WOS:000308541400003</t>
  </si>
  <si>
    <t>Piko, BF; Hamvai, C</t>
  </si>
  <si>
    <t>Piko, Bettina F.; Hamvai, Csaba</t>
  </si>
  <si>
    <t>Parent, school and peer-related correlates of adolescents' life satisfaction</t>
  </si>
  <si>
    <t>Social support; Parents and peers; Satisfaction with life; Adolescence</t>
  </si>
  <si>
    <t>SOCIOECONOMIC-STATUS; SUBSTANCE USE; HEALTH; YOUTH; PREDICTORS; QUALITY</t>
  </si>
  <si>
    <t>The main goal of the present study was to examine social correlates of adolescents' life satisfaction and to explore gender differences in the role of parent, school and peer-related variables. Using a sample of 881 high school students in Szeged, Hungary (N=881, ages 14-20, 44.6% female), findings supported the claim that parents continued to be an important correlate of adolescents' well-being. Talking about problems with parents was an universal correlate. In addition, our results confirmed that being happy with school and good academic achievement were associated with adolescents' overall well-being in both girls and boys. However, while boys might benefit more from parental support and joint activities, such as having dinner together, life satisfaction among girls was associated with the number of caring friends and acceptance of parental values. These findings underline the need for using a gender perspective when analyzing youth life satisfaction. (C) 2010 Elsevier Ltd. All rights reserved.</t>
  </si>
  <si>
    <t>[Piko, Bettina F.; Hamvai, Csaba] Univ Szeged, Dept Behav Sci, H-6722 Szeged, Hungary</t>
  </si>
  <si>
    <t>Szeged University</t>
  </si>
  <si>
    <t>Piko, BF (corresponding author), Univ Szeged, Dept Behav Sci, Szentharomsag Str 5, H-6722 Szeged, Hungary.</t>
  </si>
  <si>
    <t>pikobettina@yahoo.com</t>
  </si>
  <si>
    <t>Piko, Bettina F./I-7865-2018</t>
  </si>
  <si>
    <t>Piko, Bettina F./0000-0002-3072-9615; Hamvai, Csaba/0000-0001-6589-826X</t>
  </si>
  <si>
    <t>OCT</t>
  </si>
  <si>
    <t>10.1016/j.childyouth.2010.07.007</t>
  </si>
  <si>
    <t>652IW</t>
  </si>
  <si>
    <t>WOS:000281998400036</t>
  </si>
  <si>
    <t>Piko, BF; Skultéti, D; Luszczynska, A; Gibbons, FX</t>
  </si>
  <si>
    <t>Piko, Bettina F.; Skulteti, Dora; Luszczynska, Aleksandra; Gibbons, Frederick X.</t>
  </si>
  <si>
    <t>Social orientations and adolescent health behaviours in Hungary</t>
  </si>
  <si>
    <t>INTERNATIONAL JOURNAL OF PSYCHOLOGY</t>
  </si>
  <si>
    <t>Social comparison; Competitiveness; Health behaviour; Adolescence</t>
  </si>
  <si>
    <t>COMPETITIVENESS; SMOKING; DRINKING; PEER; SELF</t>
  </si>
  <si>
    <t>Adolescent health behaviours are influenced by a variety of social factors, including social orientations, such as social comparison or competitiveness. The main goal of the present study was to investigate the role that these social orientations might play in health behaviours (both health-impairing and health-promoting). Data were collected from high school students (N=548; ages 14-20 years; 39.9% males) in two counties of the Southern Plain Region of Hungary. The self-administered questionnaires contained items on sociodemographics, such as age, sex, parental schooling, and socioeconomic status (SES) self-assessment; school achievement, health behaviours, competitiveness and social comparison. Multiple regression analyses suggest that those who scored higher on competitiveness engaged in more substance use, a pattern that was not present for health-promoting behaviours. Social comparison, however, was associated with lower levels of substance use. In addition, in relation to health-impairing behaviours, both competitiveness and social comparison interacted with sex; both social orientation variables proved to be more important for boys. Social comparison also contributed to health-promoting behaviours among boys. Findings support the idea that the role of social orientations, such as competitiveness and social comparison, can be quite different depending on sex and the nature of the health behaviour. While competitiveness may act as a risk factor for substance use among boys, social comparison may act as a protection. It appears that social orientations play less of a role in girls' health-related behaviours. More focus is needed on gender differences in influences on adolescents' health-related behaviours.</t>
  </si>
  <si>
    <t>[Piko, Bettina F.; Skulteti, Dora] Univ Szeged, Dept Behav Sci, H-6722 Szeged, Hungary; [Luszczynska, Aleksandra] Warsaw Sch Social Psychol, Warsaw, Poland; [Luszczynska, Aleksandra] Univ Colorado, Colorado Springs, CO 80907 USA; [Gibbons, Frederick X.] Dartmouth Coll, Hanover, NH 03755 USA</t>
  </si>
  <si>
    <t>Szeged University; SWPS University of Social Sciences &amp; Humanities; University of Colorado System; University of Colorado at Colorado Springs; Dartmouth College</t>
  </si>
  <si>
    <t>Luszczynska, Aleksandra/F-3692-2014; Piko, Bettina F./I-7865-2018</t>
  </si>
  <si>
    <t>Luszczynska, Aleksandra/0000-0002-4704-9544; Piko, Bettina F./0000-0002-3072-9615</t>
  </si>
  <si>
    <t>JOHN WILEY &amp; SONS LTD</t>
  </si>
  <si>
    <t>CHICHESTER</t>
  </si>
  <si>
    <t>THE ATRIUM, SOUTHERN GATE, CHICHESTER PO19 8SQ, W SUSSEX, ENGLAND</t>
  </si>
  <si>
    <t>0020-7594</t>
  </si>
  <si>
    <t>1464-066X</t>
  </si>
  <si>
    <t>INT J PSYCHOL</t>
  </si>
  <si>
    <t>Int. J. Psychol.</t>
  </si>
  <si>
    <t>PII 912523166</t>
  </si>
  <si>
    <t>10.1080/00207590903030279</t>
  </si>
  <si>
    <t>593ME</t>
  </si>
  <si>
    <t>WOS:000277458600003</t>
  </si>
  <si>
    <t>Keresztes, N; Piko, BF; Gibbons, FX; Spielberger, CD</t>
  </si>
  <si>
    <t>Keresztes, Noemi; Piko, Bettina F.; Gibbons, Frederick X.; Spielberger, Charles D.</t>
  </si>
  <si>
    <t>DO HIGH- AND LOW-ACTIVE ADOLESCENTS HAVE DIFFERENT PROTOTYPES OF PHYSICALLY ACTIVE PEERS?</t>
  </si>
  <si>
    <t>PSYCHOLOGICAL RECORD</t>
  </si>
  <si>
    <t>INDIVIDUAL-DIFFERENCES; SOCIAL INFLUENCES; SMOKING; BEHAVIOR; IMAGES; YOUNG; COMPETITIVENESS; PERCEPTIONS; STEREOTYPE; HEALTH</t>
  </si>
  <si>
    <t>Previous studies have investigated social images in health-risk behaviors, suggesting that these images are important factors in adolescents' health-related decisions. In this study, 548 secondary school students (aged 14-21 years, M = 16.5 years, SD = 1.3) in Szeged, Hungary, were tested to determine how social attitudes influence the development of exercise prototypes. Physical activity behavior had clear social images associated with exercise, such as physically fit or healthy. Results showed that (a) males have different tendencies of developing prototypes according to their physical activity status; (b) social attitudes and levels of physical activity were determining factors; and (c) significant differences existed between the low-physical- and high-physical-activity groups regarding the role of social attitudes in the prototype perceptions.</t>
  </si>
  <si>
    <t>[Piko, Bettina F.] Univ Szeged, Dept Behav Sci, Div Behav Sci, H-6722 Szeged, Hungary; [Keresztes, Noemi] Semmelweis Univ, H-1085 Budapest, Hungary; [Gibbons, Frederick X.] Iowa State Univ, Ames, IA USA; [Spielberger, Charles D.] Univ S Florida, Tampa, FL USA</t>
  </si>
  <si>
    <t>Szeged University; Semmelweis University; Iowa State University; State University System of Florida; University of South Florida</t>
  </si>
  <si>
    <t>Piko, BF (corresponding author), Univ Szeged, Dept Behav Sci, Div Behav Sci, Szentharomsag St S, H-6722 Szeged, Hungary.</t>
  </si>
  <si>
    <t>Tari-Keresztes, Noemi/IQR-8080-2023; Piko, Bettina F./I-7865-2018; Tari-Keresztes, Noemi/AAU-7758-2020</t>
  </si>
  <si>
    <t>Tari-Keresztes, Noemi/0000-0002-6529-0251; Piko, Bettina F./0000-0002-3072-9615;</t>
  </si>
  <si>
    <t>0033-2933</t>
  </si>
  <si>
    <t>2163-3452</t>
  </si>
  <si>
    <t>PSYCHOL REC</t>
  </si>
  <si>
    <t>Psychol. Rec.</t>
  </si>
  <si>
    <t>WIN</t>
  </si>
  <si>
    <t>10.1007/BF03395648</t>
  </si>
  <si>
    <t>395XQ</t>
  </si>
  <si>
    <t>WOS:000262557200003</t>
  </si>
  <si>
    <t>Ystgaard, M; Arensman, E; Hawton, K; Madge, N; van Heeringen, K; Hewitt, A; de Wilde, EJ; De Leo, D; Fekete, S</t>
  </si>
  <si>
    <t>Ystgaard, Mette; Arensman, Ella; Hawton, Keith; Madge, Nicola; van Heeringen, Kees; Hewitt, Anthea; de Wilde, Erik Jan; De Leo, Diego; Fekete, Sandor</t>
  </si>
  <si>
    <t>Deliberate self-harm in adolescents: Comparison between those who receive help following self-harm and those who do not</t>
  </si>
  <si>
    <t>JOURNAL OF ADOLESCENCE</t>
  </si>
  <si>
    <t>Deliberate self-harm; Adolescence; Community survey; Health service; Social network</t>
  </si>
  <si>
    <t>SUICIDE; QUESTIONNAIRE</t>
  </si>
  <si>
    <t>This international comparative study addresses differences between adolescents who engage in deliberate self-harm (DSH) and who receive help following the DSH episode versus those who do not. A standardised self-report questionnaire was completed by Pupils aged 14-17 in Australia, Belgium, England, Hungary, Ireland, The Netherlands, and Norway (n=30532). An act of DSH in the year prior to the study was reported by 1660 participants. Nearly half (48.4%) had not received any help following DSH, 32.8% had received help from their social network only and 18.8% from health services. Except for Hungary, cross-national comparisons revealed remarkably similar findings. Adolescents who had been in contact with health services following DSH reported more often a wish to die, lethal methods, alcohol/drug problems and DSH in the family compared to those who had not. However, those who received no help or help from their social network only were also heavily burdened. (C) 2008 The Association for Professionals in Services for Adolescents. Published by Elsevier Ltd. All rights reserved.</t>
  </si>
  <si>
    <t>[Ystgaard, Mette] Ctr Child &amp; Adolescent Mental Hlth, N-0405 Oslo, Norway; [Arensman, Ella] Natl Suicide Res Fdn, Cork, Ireland; [Hawton, Keith] Univ Oxford, Ctr Suicide Res, Oxford OX1 2JD, England; [Madge, Nicola] Brunel Univ, Uxbridge UB8 3PH, Middx, England; [van Heeringen, Kees] Univ Ghent, Unit Suicide Res, Ghent, Belgium; [De Leo, Diego] Griffith Univ, Australian Inst Suicide Res &amp; Prevent, Nathan, Qld 4111, Australia; [Fekete, Sandor] Univ Pecs, Dept Psychiat, Pecs, Hungary; [Hewitt, Anthea] Stat New Zealand, Wellington, New Zealand</t>
  </si>
  <si>
    <t>University of Oxford; Brunel University; Ghent University; Griffith University; University of Pecs</t>
  </si>
  <si>
    <t>Ystgaard, M (corresponding author), Ctr Child &amp; Adolescent Mental Hlth, Box 4623 Nydalen, N-0405 Oslo, Norway.</t>
  </si>
  <si>
    <t>mette.ystgaard@r-bup.no; ella.nsrf@iol.ie; keith.hawton@psych.ox.ac.uk; Nicola.Madge@brunel.ac.uk; cornelis.vanheeringen@ugent.be; e.dewilde@nji.nl; d.deleo@griffith.edu.au; sandor.fekete@aok.pte.hu</t>
  </si>
  <si>
    <t>van Heeringen, Kees/H-2384-2013</t>
  </si>
  <si>
    <t>van Heeringen, Kees/0000-0001-5801-194X; Madge, Nicola/0000-0003-3028-7690; Arensman, Ella/0000-0003-0376-1203</t>
  </si>
  <si>
    <t>ACADEMIC PRESS LTD- ELSEVIER SCIENCE LTD</t>
  </si>
  <si>
    <t>LONDON</t>
  </si>
  <si>
    <t>24-28 OVAL RD, LONDON NW1 7DX, ENGLAND</t>
  </si>
  <si>
    <t>0140-1971</t>
  </si>
  <si>
    <t>1095-9254</t>
  </si>
  <si>
    <t>J ADOLESCENCE</t>
  </si>
  <si>
    <t>J. Adolesc.</t>
  </si>
  <si>
    <t>AUG</t>
  </si>
  <si>
    <t>10.1016/j.adolescence.2008.10.010</t>
  </si>
  <si>
    <t>483BX</t>
  </si>
  <si>
    <t>Bronze</t>
  </si>
  <si>
    <t>WOS:000268937900008</t>
  </si>
  <si>
    <t>Piko, BF; Keresztes, N; Pluhar, ZF</t>
  </si>
  <si>
    <t>Aggressive behavior and psychosocial health among children</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</si>
  <si>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</si>
  <si>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</si>
  <si>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</si>
  <si>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</si>
  <si>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</si>
  <si>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</si>
  <si>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 Bettina F./I-7865-2018; Tari-Keresztes, Noemi/AAU-7758-2020; Tari-Keresztes, Noemi/IQR-8080-2023</t>
  </si>
  <si>
    <t>Piko, Bettina F./0000-0002-3072-9615; Tari-Keresztes, Noemi/0000-0002-6529-0251</t>
  </si>
  <si>
    <t>APR</t>
  </si>
  <si>
    <t>10.1016/j.paid.2005.08.012</t>
  </si>
  <si>
    <t>026KB</t>
  </si>
  <si>
    <t>WOS:000236336700003</t>
  </si>
  <si>
    <t>Piko, BF; Vazsonyi, AT</t>
  </si>
  <si>
    <t>Leisure activities and problem behaviours among Hungarian youth</t>
  </si>
  <si>
    <t>ADOLESCENT PROBLEM BEHAVIOR; ROUTINE ACTIVITIES; PROTECTIVE FACTORS; SUBSTANCE USE; PARENTS; RISK; PSYCHOLOGY; HEALTH; PEERS</t>
  </si>
  <si>
    <t>We examined leisure behaviours and the relationships between leisure and a variety of problem behaviours in a sample of 1422 Hungarian adolescents (age range: 14-19). Findings from multivariate analyses suggest that some aspects of adolescent leisure, such as family or conventional activities, act as protective factors against problem behaviours, while peer-oriented activities or commercial types of leisure contribute to greater risk for problem behaviours. We also found that the same leisure activities explained problem behaviours for both males and females. The study suggests that the relationships between leisure activities and problem behaviours are highly similar as found among Western youth. (C) 2004 The Association for Professionals in Services for Adolescents. Published by Elsevier Ltd. All rights reserved.</t>
  </si>
  <si>
    <t>Univ Szeged, Dept Psychiat, Div Behav Sci, H-6722 Szeged, Hungary; Auburn Univ, Auburn, AL 36849 USA</t>
  </si>
  <si>
    <t>Szeged University; Auburn University System; Auburn University</t>
  </si>
  <si>
    <t>Piko, BF (corresponding author), Univ Szeged, Dept Psychiat, Div Behav Sci, Szentharomsag St 5, H-6722 Szeged, Hungary.</t>
  </si>
  <si>
    <t>Vazsonyi, Alexander T/B-1229-2008; Piko, Bettina F./I-7865-2018</t>
  </si>
  <si>
    <t>Piko, Bettina F./0000-0002-3072-9615; Vazsonyi, Alexander/0000-0001-7163-1705</t>
  </si>
  <si>
    <t>DEC</t>
  </si>
  <si>
    <t>10.1016/j.adolescence.2004.02.004</t>
  </si>
  <si>
    <t>878CX</t>
  </si>
  <si>
    <t>WOS:000225625200009</t>
  </si>
  <si>
    <t>Gyarmathy, VA; McNutt, LA; Molnár, A; Morse, DL; DeHovitz, J; Ujhelyi, E; Számadó, S</t>
  </si>
  <si>
    <t>Evaluation of a comprehensive AIDS education curriculum in Hungary -: the role of good educators</t>
  </si>
  <si>
    <t>CONDOM USE; PREVENTION; ENVIRONMENTS; ADOLESCENTS; PREDICTORS; KNOWLEDGE</t>
  </si>
  <si>
    <t>The aim of this research was to evaluate a school-based AIDS education programme in Eastern Europe. Four evaluation segments were undertaken: process and outcome evaluations of the training of AIDS educators and of the educational activities for students. While most AIDS education curricula focus on the content of the education, our findings demonstrate that other aspects - including the characteristics of those educators who appear to be most effective, the way in which education is affected by teachers' attitudes, and the cultural implications of transferring programmes from one country to another - also need to be considered, especially in international environments. (C) 2002 The Association for Professionals in Services for Adolescents. Published by Elsevier Science Ltd. All rights reserved.</t>
  </si>
  <si>
    <t>Natl Dev &amp; Res Inst Inc, Ctr Drug Use &amp; HIV Res, New York, NY 10010 USA</t>
  </si>
  <si>
    <t>National Development &amp; Research Institutes, Inc</t>
  </si>
  <si>
    <t>Gyarmathy, VA (corresponding author), Natl Dev &amp; Res Inst Inc, Ctr Drug Use &amp; HIV Res, 71 W 23rd St,8th Floor, New York, NY 10010 USA.</t>
  </si>
  <si>
    <t>Számadó, Szabolcs/A-9804-2013</t>
  </si>
  <si>
    <t>Számadó, Szabolcs/0000-0003-2204-9705; DeHovitz, Jack/0000-0001-7307-0614; Gyarmathy, V. Anna/0000-0002-9692-2602</t>
  </si>
  <si>
    <t>FIC NIH HHS [T37 TW000091, D43 TW000233, 1D43TW0091, 2D43TW00233, D43 TW000233-05] Funding Source: Medline; Wellcome Trust Funding Source: Medline</t>
  </si>
  <si>
    <t>FIC NIH HHS(United States Department of Health &amp; Human ServicesNational Institutes of Health (NIH) - USANIH Fogarty International Center (FIC)); Wellcome Trust(Wellcome Trust)</t>
  </si>
  <si>
    <t>ACADEMIC PRESS LTD ELSEVIER SCIENCE LTD</t>
  </si>
  <si>
    <t>10.1006/jado.2002.0496</t>
  </si>
  <si>
    <t>601HX</t>
  </si>
  <si>
    <t>Green Accepted</t>
  </si>
  <si>
    <t>WOS:000178441300005</t>
  </si>
  <si>
    <t>Boehnke, K; Bergs-Winkels, D</t>
  </si>
  <si>
    <t>Juvenile delinquency under conditions of rapid social change</t>
  </si>
  <si>
    <t>SOCIOLOGICAL FORUM</t>
  </si>
  <si>
    <t>Article; Proceedings Paper</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</si>
  <si>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</si>
  <si>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</si>
  <si>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</si>
  <si>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</si>
  <si>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</si>
  <si>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</si>
  <si>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</si>
  <si>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</si>
  <si>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</si>
  <si>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</si>
  <si>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</si>
  <si>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</si>
  <si>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</si>
  <si>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</si>
  <si>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</si>
  <si>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</si>
  <si>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</si>
  <si>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</si>
  <si>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</si>
  <si>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</si>
  <si>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Bowes, JM; Flanagan, C; Taylor, AJ</t>
  </si>
  <si>
    <t>Adolescents' ideas about individual and social responsibility in relation to children's household work: Some international comparisons</t>
  </si>
  <si>
    <t>INTERNATIONAL JOURNAL OF BEHAVIORAL DEVELOPMENT</t>
  </si>
  <si>
    <t>CATEGORICAL DATA; EXPLANATIONS; PARENTS; MONEY</t>
  </si>
  <si>
    <t>Cultural values of individual and social responsibility were investigated through adolescents' ideas about children's household work. A total of 4627 adolescents from six countries completed questionnaire items about the age children should begin chores, the value of children's participation, and the appropriateness of payment. Differences were found between countries for all questions but notably for the question of payment. Adolescents in the USA, Australia, and Sweden were more likely to support a general payment associated with children's household work, whereas adolescents in Bulgaria, the Czech Republic and Hungary were more likely to oppose payment. All differences interacted with type of task (self-care and family-care), corresponding to a relative emphasis on individual and social responsibility.</t>
  </si>
  <si>
    <t>Macquarie Univ, Inst Early Childhood, Sydney, NSW 2109, Australia; Penn State Univ, University Pk, PA 16802 USA</t>
  </si>
  <si>
    <t>Macquarie University; Pennsylvania Commonwealth System of Higher Education (PCSHE); Pennsylvania State University; Pennsylvania State University - University Park</t>
  </si>
  <si>
    <t>Bowes, JM (corresponding author), Macquarie Univ, Inst Early Childhood, Sydney, NSW 2109, Australia.</t>
  </si>
  <si>
    <t>jbowes@iec.iec.mq.edu.au</t>
  </si>
  <si>
    <t>Taylor, Alan/0000-0003-1137-0691</t>
  </si>
  <si>
    <t>SAGE PUBLICATIONS LTD</t>
  </si>
  <si>
    <t>1 OLIVERS YARD, 55 CITY ROAD, LONDON EC1Y 1SP, ENGLAND</t>
  </si>
  <si>
    <t>0165-0254</t>
  </si>
  <si>
    <t>1464-0651</t>
  </si>
  <si>
    <t>INT J BEHAV DEV</t>
  </si>
  <si>
    <t>Int. J. Behav. Dev.</t>
  </si>
  <si>
    <t>10.1080/01650250042000032</t>
  </si>
  <si>
    <t>391FE</t>
  </si>
  <si>
    <t>WOS:000166344300007</t>
  </si>
  <si>
    <t>Biddle, SJH; Soos, I; Chatzisarantis, N</t>
  </si>
  <si>
    <t>Predicting physical activity intentions using a goal perspectives approach: a study of Hungarian youth</t>
  </si>
  <si>
    <t>SCANDINAVIAN JOURNAL OF MEDICINE &amp; SCIENCE IN SPORTS</t>
  </si>
  <si>
    <t>children; goal orientations; Hungary; intention; motivation; path analysis; social cognition</t>
  </si>
  <si>
    <t>SOCIAL COGNITIVE APPROACH; ORIENTATIONS; ABILITY</t>
  </si>
  <si>
    <t>Utilising a goal perspectives framework, a study predicting physical activity intentions in 12 to 16-year-old Hungarian adolescents was conducted with two samples. Theoretical predictions established a model that was tested through path analysis. Beliefs thought to underpin goal orientations were hypothesised to predict ego orientation (general and gift beliefs) and task orientation (learning and incremental beliefs). Task orientation was hypothesised to predict intentions directly, while ego orientation was hypothesised to predict intentions indirectly through perceived competence. Results from the first sample (n=301) suggested that the model could be improved by adding paths between general beliefs and perceived competence and between task orientation and perceived competence. This modified model was shown to fit data from a second sample (n=422) very well. Multi-group analysis confirmed a good fit and so the two samples were combined. The model fitted the data well for the total sample (n=723), Overall, results showed that 20.8% of the variance in intentions was explained by the model, and that sport ability beliefs were moderately associated with task orientation but only weakly associated with ego orientation. The motivational importance of a task orientation was confirmed with its direct prediction of intentions.</t>
  </si>
  <si>
    <t>Loughborough Univ Technol, Dept Phys Educ Sports Sci &amp; Recreat Management, Loughborough LE11 3TU, Leics, England; Univ Pecs, Pecs, Hungary</t>
  </si>
  <si>
    <t>Loughborough University; University of Pecs</t>
  </si>
  <si>
    <t>Biddle, SJH (corresponding author), Loughborough Univ Technol, Dept Phys Educ Sports Sci &amp; Recreat Management, Loughborough LE11 3TU, Leics, England.</t>
  </si>
  <si>
    <t>Biddle, Stuart/AAE-9395-2019</t>
  </si>
  <si>
    <t>Biddle, Stuart/0000-0002-7663-6895; Chatzisarantis, Nikos/0000-0001-7059-6805</t>
  </si>
  <si>
    <t>MUNKSGAARD INT PUBL LTD</t>
  </si>
  <si>
    <t>COPENHAGEN</t>
  </si>
  <si>
    <t>35 NORRE SOGADE, PO BOX 2148, DK-1016 COPENHAGEN, DENMARK</t>
  </si>
  <si>
    <t>0905-7188</t>
  </si>
  <si>
    <t>SCAND J MED SCI SPOR</t>
  </si>
  <si>
    <t>Scand. J. Med. Sci. Sports</t>
  </si>
  <si>
    <t>Sport Sciences</t>
  </si>
  <si>
    <t>263GN</t>
  </si>
  <si>
    <t>WOS:000084117200005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</si>
</sst>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20</v>
      </c>
      <c r="AH2">
        <v>0</v>
      </c>
      <c r="AI2">
        <v>0</v>
      </c>
      <c r="AJ2">
        <v>0</v>
      </c>
      <c r="AK2">
        <v>0</v>
      </c>
      <c r="AL2" t="s">
        <v>87</v>
      </c>
      <c r="AM2" t="s">
        <v>88</v>
      </c>
      <c r="AN2" t="s">
        <v>89</v>
      </c>
      <c r="AO2" t="s">
        <v>90</v>
      </c>
      <c r="AP2" t="s">
        <v>91</v>
      </c>
      <c r="AQ2" t="s">
        <v>74</v>
      </c>
      <c r="AR2" t="s">
        <v>92</v>
      </c>
      <c r="AS2" t="s">
        <v>93</v>
      </c>
      <c r="AT2" t="s">
        <v>94</v>
      </c>
      <c r="AU2">
        <v>2023</v>
      </c>
      <c r="AV2">
        <v>68</v>
      </c>
      <c r="AW2" t="s">
        <v>74</v>
      </c>
      <c r="AX2" t="s">
        <v>74</v>
      </c>
      <c r="AY2" t="s">
        <v>74</v>
      </c>
      <c r="AZ2" t="s">
        <v>95</v>
      </c>
      <c r="BA2" t="s">
        <v>74</v>
      </c>
      <c r="BB2">
        <v>181</v>
      </c>
      <c r="BC2">
        <v>195</v>
      </c>
      <c r="BD2" t="s">
        <v>74</v>
      </c>
      <c r="BE2" t="s">
        <v>96</v>
      </c>
      <c r="BF2" t="str">
        <f>HYPERLINK("http://dx.doi.org/10.24193/subbmusica.2023.spiss1.11","http://dx.doi.org/10.24193/subbmusica.2023.spiss1.11")</f>
        <v>http://dx.doi.org/10.24193/subbmusica.2023.spiss1.11</v>
      </c>
      <c r="BG2" t="s">
        <v>74</v>
      </c>
      <c r="BH2" t="s">
        <v>74</v>
      </c>
      <c r="BI2">
        <v>15</v>
      </c>
      <c r="BJ2" t="s">
        <v>97</v>
      </c>
      <c r="BK2" t="s">
        <v>98</v>
      </c>
      <c r="BL2" t="s">
        <v>97</v>
      </c>
      <c r="BM2" t="s">
        <v>99</v>
      </c>
      <c r="BN2" t="s">
        <v>74</v>
      </c>
      <c r="BO2" t="s">
        <v>74</v>
      </c>
      <c r="BP2" t="s">
        <v>74</v>
      </c>
      <c r="BQ2" t="s">
        <v>74</v>
      </c>
      <c r="BR2" t="s">
        <v>100</v>
      </c>
      <c r="BS2" t="s">
        <v>101</v>
      </c>
      <c r="BT2" t="str">
        <f>HYPERLINK("https%3A%2F%2Fwww.webofscience.com%2Fwos%2Fwoscc%2Ffull-record%2FWOS:001048730700010","View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106</v>
      </c>
      <c r="O3" t="s">
        <v>74</v>
      </c>
      <c r="P3" t="s">
        <v>74</v>
      </c>
      <c r="Q3" t="s">
        <v>74</v>
      </c>
      <c r="R3" t="s">
        <v>74</v>
      </c>
      <c r="S3" t="s">
        <v>74</v>
      </c>
      <c r="T3" t="s">
        <v>107</v>
      </c>
      <c r="U3" t="s">
        <v>108</v>
      </c>
      <c r="V3" t="s">
        <v>109</v>
      </c>
      <c r="W3" t="s">
        <v>110</v>
      </c>
      <c r="X3" t="s">
        <v>111</v>
      </c>
      <c r="Y3" t="s">
        <v>112</v>
      </c>
      <c r="Z3" t="s">
        <v>113</v>
      </c>
      <c r="AA3" t="s">
        <v>74</v>
      </c>
      <c r="AB3" t="s">
        <v>114</v>
      </c>
      <c r="AC3" t="s">
        <v>115</v>
      </c>
      <c r="AD3" t="s">
        <v>116</v>
      </c>
      <c r="AE3" t="s">
        <v>117</v>
      </c>
      <c r="AF3" t="s">
        <v>74</v>
      </c>
      <c r="AG3">
        <v>61</v>
      </c>
      <c r="AH3">
        <v>0</v>
      </c>
      <c r="AI3">
        <v>0</v>
      </c>
      <c r="AJ3">
        <v>4</v>
      </c>
      <c r="AK3">
        <v>4</v>
      </c>
      <c r="AL3" t="s">
        <v>118</v>
      </c>
      <c r="AM3" t="s">
        <v>119</v>
      </c>
      <c r="AN3" t="s">
        <v>120</v>
      </c>
      <c r="AO3" t="s">
        <v>121</v>
      </c>
      <c r="AP3" t="s">
        <v>122</v>
      </c>
      <c r="AQ3" t="s">
        <v>74</v>
      </c>
      <c r="AR3" t="s">
        <v>123</v>
      </c>
      <c r="AS3" t="s">
        <v>124</v>
      </c>
      <c r="AT3" t="s">
        <v>125</v>
      </c>
      <c r="AU3">
        <v>2023</v>
      </c>
      <c r="AV3" t="s">
        <v>74</v>
      </c>
      <c r="AW3" t="s">
        <v>74</v>
      </c>
      <c r="AX3" t="s">
        <v>74</v>
      </c>
      <c r="AY3" t="s">
        <v>74</v>
      </c>
      <c r="AZ3" t="s">
        <v>74</v>
      </c>
      <c r="BA3" t="s">
        <v>74</v>
      </c>
      <c r="BB3" t="s">
        <v>74</v>
      </c>
      <c r="BC3" t="s">
        <v>74</v>
      </c>
      <c r="BD3" t="s">
        <v>74</v>
      </c>
      <c r="BE3" t="s">
        <v>126</v>
      </c>
      <c r="BF3" t="str">
        <f>HYPERLINK("http://dx.doi.org/10.1108/QRJ-02-2023-0031","http://dx.doi.org/10.1108/QRJ-02-2023-0031")</f>
        <v>http://dx.doi.org/10.1108/QRJ-02-2023-0031</v>
      </c>
      <c r="BG3" t="s">
        <v>74</v>
      </c>
      <c r="BH3" t="s">
        <v>127</v>
      </c>
      <c r="BI3">
        <v>16</v>
      </c>
      <c r="BJ3" t="s">
        <v>128</v>
      </c>
      <c r="BK3" t="s">
        <v>98</v>
      </c>
      <c r="BL3" t="s">
        <v>129</v>
      </c>
      <c r="BM3" t="s">
        <v>130</v>
      </c>
      <c r="BN3" t="s">
        <v>74</v>
      </c>
      <c r="BO3" t="s">
        <v>74</v>
      </c>
      <c r="BP3" t="s">
        <v>74</v>
      </c>
      <c r="BQ3" t="s">
        <v>74</v>
      </c>
      <c r="BR3" t="s">
        <v>100</v>
      </c>
      <c r="BS3" t="s">
        <v>131</v>
      </c>
      <c r="BT3" t="str">
        <f>HYPERLINK("https%3A%2F%2Fwww.webofscience.com%2Fwos%2Fwoscc%2Ffull-record%2FWOS:000979263200001","View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137</v>
      </c>
      <c r="V4" t="s">
        <v>138</v>
      </c>
      <c r="W4" t="s">
        <v>139</v>
      </c>
      <c r="X4" t="s">
        <v>140</v>
      </c>
      <c r="Y4" t="s">
        <v>141</v>
      </c>
      <c r="Z4" t="s">
        <v>142</v>
      </c>
      <c r="AA4" t="s">
        <v>74</v>
      </c>
      <c r="AB4" t="s">
        <v>74</v>
      </c>
      <c r="AC4" t="s">
        <v>143</v>
      </c>
      <c r="AD4" t="s">
        <v>144</v>
      </c>
      <c r="AE4" t="s">
        <v>145</v>
      </c>
      <c r="AF4" t="s">
        <v>74</v>
      </c>
      <c r="AG4">
        <v>49</v>
      </c>
      <c r="AH4">
        <v>0</v>
      </c>
      <c r="AI4">
        <v>0</v>
      </c>
      <c r="AJ4">
        <v>2</v>
      </c>
      <c r="AK4">
        <v>7</v>
      </c>
      <c r="AL4" t="s">
        <v>146</v>
      </c>
      <c r="AM4" t="s">
        <v>147</v>
      </c>
      <c r="AN4" t="s">
        <v>148</v>
      </c>
      <c r="AO4" t="s">
        <v>149</v>
      </c>
      <c r="AP4" t="s">
        <v>150</v>
      </c>
      <c r="AQ4" t="s">
        <v>74</v>
      </c>
      <c r="AR4" t="s">
        <v>151</v>
      </c>
      <c r="AS4" t="s">
        <v>152</v>
      </c>
      <c r="AT4" t="s">
        <v>153</v>
      </c>
      <c r="AU4">
        <v>2023</v>
      </c>
      <c r="AV4">
        <v>202</v>
      </c>
      <c r="AW4" t="s">
        <v>74</v>
      </c>
      <c r="AX4" t="s">
        <v>74</v>
      </c>
      <c r="AY4" t="s">
        <v>74</v>
      </c>
      <c r="AZ4" t="s">
        <v>74</v>
      </c>
      <c r="BA4" t="s">
        <v>74</v>
      </c>
      <c r="BB4" t="s">
        <v>74</v>
      </c>
      <c r="BC4" t="s">
        <v>74</v>
      </c>
      <c r="BD4">
        <v>111996</v>
      </c>
      <c r="BE4" t="s">
        <v>154</v>
      </c>
      <c r="BF4" t="str">
        <f>HYPERLINK("http://dx.doi.org/10.1016/j.paid.2022.111996","http://dx.doi.org/10.1016/j.paid.2022.111996")</f>
        <v>http://dx.doi.org/10.1016/j.paid.2022.111996</v>
      </c>
      <c r="BG4" t="s">
        <v>74</v>
      </c>
      <c r="BH4" t="s">
        <v>155</v>
      </c>
      <c r="BI4">
        <v>5</v>
      </c>
      <c r="BJ4" t="s">
        <v>156</v>
      </c>
      <c r="BK4" t="s">
        <v>157</v>
      </c>
      <c r="BL4" t="s">
        <v>158</v>
      </c>
      <c r="BM4" t="s">
        <v>159</v>
      </c>
      <c r="BN4" t="s">
        <v>74</v>
      </c>
      <c r="BO4" t="s">
        <v>160</v>
      </c>
      <c r="BP4" t="s">
        <v>74</v>
      </c>
      <c r="BQ4" t="s">
        <v>74</v>
      </c>
      <c r="BR4" t="s">
        <v>100</v>
      </c>
      <c r="BS4" t="s">
        <v>161</v>
      </c>
      <c r="BT4" t="str">
        <f>HYPERLINK("https%3A%2F%2Fwww.webofscience.com%2Fwos%2Fwoscc%2Ffull-record%2FWOS:000928133100012","View Full Record in Web of Science")</f>
        <v>View Full Record in Web of Science</v>
      </c>
    </row>
    <row r="5" spans="1:72" x14ac:dyDescent="0.25">
      <c r="A5" t="s">
        <v>72</v>
      </c>
      <c r="B5" t="s">
        <v>162</v>
      </c>
      <c r="C5" t="s">
        <v>74</v>
      </c>
      <c r="D5" t="s">
        <v>74</v>
      </c>
      <c r="E5" t="s">
        <v>74</v>
      </c>
      <c r="F5" t="s">
        <v>163</v>
      </c>
      <c r="G5" t="s">
        <v>74</v>
      </c>
      <c r="H5" t="s">
        <v>74</v>
      </c>
      <c r="I5" t="s">
        <v>164</v>
      </c>
      <c r="J5" t="s">
        <v>165</v>
      </c>
      <c r="K5" t="s">
        <v>74</v>
      </c>
      <c r="L5" t="s">
        <v>74</v>
      </c>
      <c r="M5" t="s">
        <v>78</v>
      </c>
      <c r="N5" t="s">
        <v>79</v>
      </c>
      <c r="O5" t="s">
        <v>74</v>
      </c>
      <c r="P5" t="s">
        <v>74</v>
      </c>
      <c r="Q5" t="s">
        <v>74</v>
      </c>
      <c r="R5" t="s">
        <v>74</v>
      </c>
      <c r="S5" t="s">
        <v>74</v>
      </c>
      <c r="T5" t="s">
        <v>166</v>
      </c>
      <c r="U5" t="s">
        <v>167</v>
      </c>
      <c r="V5" t="s">
        <v>168</v>
      </c>
      <c r="W5" t="s">
        <v>169</v>
      </c>
      <c r="X5" t="s">
        <v>170</v>
      </c>
      <c r="Y5" t="s">
        <v>171</v>
      </c>
      <c r="Z5" t="s">
        <v>172</v>
      </c>
      <c r="AA5" t="s">
        <v>173</v>
      </c>
      <c r="AB5" t="s">
        <v>174</v>
      </c>
      <c r="AC5" t="s">
        <v>74</v>
      </c>
      <c r="AD5" t="s">
        <v>74</v>
      </c>
      <c r="AE5" t="s">
        <v>74</v>
      </c>
      <c r="AF5" t="s">
        <v>74</v>
      </c>
      <c r="AG5">
        <v>106</v>
      </c>
      <c r="AH5">
        <v>1</v>
      </c>
      <c r="AI5">
        <v>1</v>
      </c>
      <c r="AJ5">
        <v>5</v>
      </c>
      <c r="AK5">
        <v>17</v>
      </c>
      <c r="AL5" t="s">
        <v>175</v>
      </c>
      <c r="AM5" t="s">
        <v>176</v>
      </c>
      <c r="AN5" t="s">
        <v>177</v>
      </c>
      <c r="AO5" t="s">
        <v>178</v>
      </c>
      <c r="AP5" t="s">
        <v>179</v>
      </c>
      <c r="AQ5" t="s">
        <v>74</v>
      </c>
      <c r="AR5" t="s">
        <v>180</v>
      </c>
      <c r="AS5" t="s">
        <v>181</v>
      </c>
      <c r="AT5" t="s">
        <v>182</v>
      </c>
      <c r="AU5">
        <v>2023</v>
      </c>
      <c r="AV5">
        <v>15</v>
      </c>
      <c r="AW5">
        <v>1</v>
      </c>
      <c r="AX5" t="s">
        <v>74</v>
      </c>
      <c r="AY5" t="s">
        <v>74</v>
      </c>
      <c r="AZ5" t="s">
        <v>74</v>
      </c>
      <c r="BA5" t="s">
        <v>74</v>
      </c>
      <c r="BB5">
        <v>90</v>
      </c>
      <c r="BC5">
        <v>104</v>
      </c>
      <c r="BD5" t="s">
        <v>74</v>
      </c>
      <c r="BE5" t="s">
        <v>183</v>
      </c>
      <c r="BF5" t="str">
        <f>HYPERLINK("http://dx.doi.org/10.1007/s12310-022-09534-1","http://dx.doi.org/10.1007/s12310-022-09534-1")</f>
        <v>http://dx.doi.org/10.1007/s12310-022-09534-1</v>
      </c>
      <c r="BG5" t="s">
        <v>74</v>
      </c>
      <c r="BH5" t="s">
        <v>184</v>
      </c>
      <c r="BI5">
        <v>15</v>
      </c>
      <c r="BJ5" t="s">
        <v>185</v>
      </c>
      <c r="BK5" t="s">
        <v>157</v>
      </c>
      <c r="BL5" t="s">
        <v>158</v>
      </c>
      <c r="BM5" t="s">
        <v>186</v>
      </c>
      <c r="BN5" t="s">
        <v>74</v>
      </c>
      <c r="BO5" t="s">
        <v>74</v>
      </c>
      <c r="BP5" t="s">
        <v>74</v>
      </c>
      <c r="BQ5" t="s">
        <v>74</v>
      </c>
      <c r="BR5" t="s">
        <v>100</v>
      </c>
      <c r="BS5" t="s">
        <v>187</v>
      </c>
      <c r="BT5" t="str">
        <f>HYPERLINK("https%3A%2F%2Fwww.webofscience.com%2Fwos%2Fwoscc%2Ffull-record%2FWOS:000825884700001","View Full Record in Web of Science")</f>
        <v>View Full Record in Web of Science</v>
      </c>
    </row>
    <row r="6" spans="1:72" x14ac:dyDescent="0.25">
      <c r="A6" t="s">
        <v>72</v>
      </c>
      <c r="B6" t="s">
        <v>188</v>
      </c>
      <c r="C6" t="s">
        <v>74</v>
      </c>
      <c r="D6" t="s">
        <v>74</v>
      </c>
      <c r="E6" t="s">
        <v>74</v>
      </c>
      <c r="F6" t="s">
        <v>189</v>
      </c>
      <c r="G6" t="s">
        <v>74</v>
      </c>
      <c r="H6" t="s">
        <v>74</v>
      </c>
      <c r="I6" t="s">
        <v>190</v>
      </c>
      <c r="J6" t="s">
        <v>191</v>
      </c>
      <c r="K6" t="s">
        <v>74</v>
      </c>
      <c r="L6" t="s">
        <v>74</v>
      </c>
      <c r="M6" t="s">
        <v>78</v>
      </c>
      <c r="N6" t="s">
        <v>79</v>
      </c>
      <c r="O6" t="s">
        <v>74</v>
      </c>
      <c r="P6" t="s">
        <v>74</v>
      </c>
      <c r="Q6" t="s">
        <v>74</v>
      </c>
      <c r="R6" t="s">
        <v>74</v>
      </c>
      <c r="S6" t="s">
        <v>74</v>
      </c>
      <c r="T6" t="s">
        <v>192</v>
      </c>
      <c r="U6" t="s">
        <v>193</v>
      </c>
      <c r="V6" t="s">
        <v>194</v>
      </c>
      <c r="W6" t="s">
        <v>195</v>
      </c>
      <c r="X6" t="s">
        <v>196</v>
      </c>
      <c r="Y6" t="s">
        <v>197</v>
      </c>
      <c r="Z6" t="s">
        <v>198</v>
      </c>
      <c r="AA6" t="s">
        <v>199</v>
      </c>
      <c r="AB6" t="s">
        <v>200</v>
      </c>
      <c r="AC6" t="s">
        <v>201</v>
      </c>
      <c r="AD6" t="s">
        <v>202</v>
      </c>
      <c r="AE6" t="s">
        <v>203</v>
      </c>
      <c r="AF6" t="s">
        <v>74</v>
      </c>
      <c r="AG6">
        <v>54</v>
      </c>
      <c r="AH6">
        <v>1</v>
      </c>
      <c r="AI6">
        <v>1</v>
      </c>
      <c r="AJ6">
        <v>7</v>
      </c>
      <c r="AK6">
        <v>13</v>
      </c>
      <c r="AL6" t="s">
        <v>204</v>
      </c>
      <c r="AM6" t="s">
        <v>205</v>
      </c>
      <c r="AN6" t="s">
        <v>206</v>
      </c>
      <c r="AO6" t="s">
        <v>207</v>
      </c>
      <c r="AP6" t="s">
        <v>208</v>
      </c>
      <c r="AQ6" t="s">
        <v>74</v>
      </c>
      <c r="AR6" t="s">
        <v>209</v>
      </c>
      <c r="AS6" t="s">
        <v>210</v>
      </c>
      <c r="AT6" t="s">
        <v>211</v>
      </c>
      <c r="AU6">
        <v>2023</v>
      </c>
      <c r="AV6">
        <v>44</v>
      </c>
      <c r="AW6">
        <v>11</v>
      </c>
      <c r="AX6" t="s">
        <v>74</v>
      </c>
      <c r="AY6" t="s">
        <v>74</v>
      </c>
      <c r="AZ6" t="s">
        <v>74</v>
      </c>
      <c r="BA6" t="s">
        <v>74</v>
      </c>
      <c r="BB6">
        <v>2936</v>
      </c>
      <c r="BC6">
        <v>2960</v>
      </c>
      <c r="BD6" t="s">
        <v>74</v>
      </c>
      <c r="BE6" t="s">
        <v>212</v>
      </c>
      <c r="BF6" t="str">
        <f>HYPERLINK("http://dx.doi.org/10.1177/0192513X221113857","http://dx.doi.org/10.1177/0192513X221113857")</f>
        <v>http://dx.doi.org/10.1177/0192513X221113857</v>
      </c>
      <c r="BG6" t="s">
        <v>74</v>
      </c>
      <c r="BH6" t="s">
        <v>184</v>
      </c>
      <c r="BI6">
        <v>25</v>
      </c>
      <c r="BJ6" t="s">
        <v>213</v>
      </c>
      <c r="BK6" t="s">
        <v>157</v>
      </c>
      <c r="BL6" t="s">
        <v>213</v>
      </c>
      <c r="BM6" t="s">
        <v>214</v>
      </c>
      <c r="BN6" t="s">
        <v>74</v>
      </c>
      <c r="BO6" t="s">
        <v>74</v>
      </c>
      <c r="BP6" t="s">
        <v>74</v>
      </c>
      <c r="BQ6" t="s">
        <v>74</v>
      </c>
      <c r="BR6" t="s">
        <v>100</v>
      </c>
      <c r="BS6" t="s">
        <v>215</v>
      </c>
      <c r="BT6" t="str">
        <f>HYPERLINK("https%3A%2F%2Fwww.webofscience.com%2Fwos%2Fwoscc%2Ffull-record%2FWOS:000825074100001","View Full Record in Web of Science")</f>
        <v>View Full Record in Web of Science</v>
      </c>
    </row>
    <row r="7" spans="1:72" x14ac:dyDescent="0.25">
      <c r="A7" t="s">
        <v>72</v>
      </c>
      <c r="B7" t="s">
        <v>216</v>
      </c>
      <c r="C7" t="s">
        <v>74</v>
      </c>
      <c r="D7" t="s">
        <v>74</v>
      </c>
      <c r="E7" t="s">
        <v>74</v>
      </c>
      <c r="F7" t="s">
        <v>217</v>
      </c>
      <c r="G7" t="s">
        <v>74</v>
      </c>
      <c r="H7" t="s">
        <v>74</v>
      </c>
      <c r="I7" t="s">
        <v>218</v>
      </c>
      <c r="J7" t="s">
        <v>219</v>
      </c>
      <c r="K7" t="s">
        <v>74</v>
      </c>
      <c r="L7" t="s">
        <v>74</v>
      </c>
      <c r="M7" t="s">
        <v>78</v>
      </c>
      <c r="N7" t="s">
        <v>79</v>
      </c>
      <c r="O7" t="s">
        <v>74</v>
      </c>
      <c r="P7" t="s">
        <v>74</v>
      </c>
      <c r="Q7" t="s">
        <v>74</v>
      </c>
      <c r="R7" t="s">
        <v>74</v>
      </c>
      <c r="S7" t="s">
        <v>74</v>
      </c>
      <c r="T7" t="s">
        <v>220</v>
      </c>
      <c r="U7" t="s">
        <v>221</v>
      </c>
      <c r="V7" t="s">
        <v>222</v>
      </c>
      <c r="W7" t="s">
        <v>223</v>
      </c>
      <c r="X7" t="s">
        <v>224</v>
      </c>
      <c r="Y7" t="s">
        <v>225</v>
      </c>
      <c r="Z7" t="s">
        <v>226</v>
      </c>
      <c r="AA7" t="s">
        <v>227</v>
      </c>
      <c r="AB7" t="s">
        <v>228</v>
      </c>
      <c r="AC7" t="s">
        <v>229</v>
      </c>
      <c r="AD7" t="s">
        <v>230</v>
      </c>
      <c r="AE7" t="s">
        <v>231</v>
      </c>
      <c r="AF7" t="s">
        <v>74</v>
      </c>
      <c r="AG7">
        <v>82</v>
      </c>
      <c r="AH7">
        <v>1</v>
      </c>
      <c r="AI7">
        <v>1</v>
      </c>
      <c r="AJ7">
        <v>0</v>
      </c>
      <c r="AK7">
        <v>3</v>
      </c>
      <c r="AL7" t="s">
        <v>232</v>
      </c>
      <c r="AM7" t="s">
        <v>233</v>
      </c>
      <c r="AN7" t="s">
        <v>234</v>
      </c>
      <c r="AO7" t="s">
        <v>74</v>
      </c>
      <c r="AP7" t="s">
        <v>235</v>
      </c>
      <c r="AQ7" t="s">
        <v>74</v>
      </c>
      <c r="AR7" t="s">
        <v>236</v>
      </c>
      <c r="AS7" t="s">
        <v>237</v>
      </c>
      <c r="AT7" t="s">
        <v>238</v>
      </c>
      <c r="AU7">
        <v>2022</v>
      </c>
      <c r="AV7">
        <v>11</v>
      </c>
      <c r="AW7">
        <v>5</v>
      </c>
      <c r="AX7" t="s">
        <v>74</v>
      </c>
      <c r="AY7" t="s">
        <v>74</v>
      </c>
      <c r="AZ7" t="s">
        <v>74</v>
      </c>
      <c r="BA7" t="s">
        <v>74</v>
      </c>
      <c r="BB7" t="s">
        <v>74</v>
      </c>
      <c r="BC7" t="s">
        <v>74</v>
      </c>
      <c r="BD7">
        <v>223</v>
      </c>
      <c r="BE7" t="s">
        <v>239</v>
      </c>
      <c r="BF7" t="str">
        <f>HYPERLINK("http://dx.doi.org/10.3390/socsci11050223","http://dx.doi.org/10.3390/socsci11050223")</f>
        <v>http://dx.doi.org/10.3390/socsci11050223</v>
      </c>
      <c r="BG7" t="s">
        <v>74</v>
      </c>
      <c r="BH7" t="s">
        <v>74</v>
      </c>
      <c r="BI7">
        <v>20</v>
      </c>
      <c r="BJ7" t="s">
        <v>128</v>
      </c>
      <c r="BK7" t="s">
        <v>98</v>
      </c>
      <c r="BL7" t="s">
        <v>129</v>
      </c>
      <c r="BM7" t="s">
        <v>240</v>
      </c>
      <c r="BN7" t="s">
        <v>74</v>
      </c>
      <c r="BO7" t="s">
        <v>241</v>
      </c>
      <c r="BP7" t="s">
        <v>74</v>
      </c>
      <c r="BQ7" t="s">
        <v>74</v>
      </c>
      <c r="BR7" t="s">
        <v>100</v>
      </c>
      <c r="BS7" t="s">
        <v>242</v>
      </c>
      <c r="BT7" t="str">
        <f>HYPERLINK("https%3A%2F%2Fwww.webofscience.com%2Fwos%2Fwoscc%2Ffull-record%2FWOS:000803524300001","View Full Record in Web of Science")</f>
        <v>View Full Record in Web of Science</v>
      </c>
    </row>
    <row r="8" spans="1:72" x14ac:dyDescent="0.25">
      <c r="A8" t="s">
        <v>72</v>
      </c>
      <c r="B8" t="s">
        <v>243</v>
      </c>
      <c r="C8" t="s">
        <v>74</v>
      </c>
      <c r="D8" t="s">
        <v>74</v>
      </c>
      <c r="E8" t="s">
        <v>74</v>
      </c>
      <c r="F8" t="s">
        <v>244</v>
      </c>
      <c r="G8" t="s">
        <v>74</v>
      </c>
      <c r="H8" t="s">
        <v>74</v>
      </c>
      <c r="I8" t="s">
        <v>245</v>
      </c>
      <c r="J8" t="s">
        <v>246</v>
      </c>
      <c r="K8" t="s">
        <v>74</v>
      </c>
      <c r="L8" t="s">
        <v>74</v>
      </c>
      <c r="M8" t="s">
        <v>78</v>
      </c>
      <c r="N8" t="s">
        <v>79</v>
      </c>
      <c r="O8" t="s">
        <v>74</v>
      </c>
      <c r="P8" t="s">
        <v>74</v>
      </c>
      <c r="Q8" t="s">
        <v>74</v>
      </c>
      <c r="R8" t="s">
        <v>74</v>
      </c>
      <c r="S8" t="s">
        <v>74</v>
      </c>
      <c r="T8" t="s">
        <v>247</v>
      </c>
      <c r="U8" t="s">
        <v>248</v>
      </c>
      <c r="V8" t="s">
        <v>249</v>
      </c>
      <c r="W8" t="s">
        <v>250</v>
      </c>
      <c r="X8" t="s">
        <v>251</v>
      </c>
      <c r="Y8" t="s">
        <v>252</v>
      </c>
      <c r="Z8" t="s">
        <v>253</v>
      </c>
      <c r="AA8" t="s">
        <v>254</v>
      </c>
      <c r="AB8" t="s">
        <v>255</v>
      </c>
      <c r="AC8" t="s">
        <v>256</v>
      </c>
      <c r="AD8" t="s">
        <v>256</v>
      </c>
      <c r="AE8" t="s">
        <v>257</v>
      </c>
      <c r="AF8" t="s">
        <v>74</v>
      </c>
      <c r="AG8">
        <v>62</v>
      </c>
      <c r="AH8">
        <v>1</v>
      </c>
      <c r="AI8">
        <v>1</v>
      </c>
      <c r="AJ8">
        <v>2</v>
      </c>
      <c r="AK8">
        <v>11</v>
      </c>
      <c r="AL8" t="s">
        <v>204</v>
      </c>
      <c r="AM8" t="s">
        <v>205</v>
      </c>
      <c r="AN8" t="s">
        <v>206</v>
      </c>
      <c r="AO8" t="s">
        <v>258</v>
      </c>
      <c r="AP8" t="s">
        <v>259</v>
      </c>
      <c r="AQ8" t="s">
        <v>74</v>
      </c>
      <c r="AR8" t="s">
        <v>260</v>
      </c>
      <c r="AS8" t="s">
        <v>261</v>
      </c>
      <c r="AT8" t="s">
        <v>262</v>
      </c>
      <c r="AU8">
        <v>2022</v>
      </c>
      <c r="AV8">
        <v>54</v>
      </c>
      <c r="AW8">
        <v>6</v>
      </c>
      <c r="AX8" t="s">
        <v>74</v>
      </c>
      <c r="AY8" t="s">
        <v>74</v>
      </c>
      <c r="AZ8" t="s">
        <v>74</v>
      </c>
      <c r="BA8" t="s">
        <v>74</v>
      </c>
      <c r="BB8">
        <v>1051</v>
      </c>
      <c r="BC8">
        <v>1076</v>
      </c>
      <c r="BD8" t="s">
        <v>263</v>
      </c>
      <c r="BE8" t="s">
        <v>264</v>
      </c>
      <c r="BF8" t="str">
        <f>HYPERLINK("http://dx.doi.org/10.1177/0044118X211012815","http://dx.doi.org/10.1177/0044118X211012815")</f>
        <v>http://dx.doi.org/10.1177/0044118X211012815</v>
      </c>
      <c r="BG8" t="s">
        <v>74</v>
      </c>
      <c r="BH8" t="s">
        <v>265</v>
      </c>
      <c r="BI8">
        <v>26</v>
      </c>
      <c r="BJ8" t="s">
        <v>266</v>
      </c>
      <c r="BK8" t="s">
        <v>157</v>
      </c>
      <c r="BL8" t="s">
        <v>267</v>
      </c>
      <c r="BM8" t="s">
        <v>268</v>
      </c>
      <c r="BN8" t="s">
        <v>74</v>
      </c>
      <c r="BO8" t="s">
        <v>269</v>
      </c>
      <c r="BP8" t="s">
        <v>74</v>
      </c>
      <c r="BQ8" t="s">
        <v>74</v>
      </c>
      <c r="BR8" t="s">
        <v>100</v>
      </c>
      <c r="BS8" t="s">
        <v>270</v>
      </c>
      <c r="BT8" t="str">
        <f>HYPERLINK("https%3A%2F%2Fwww.webofscience.com%2Fwos%2Fwoscc%2Ffull-record%2FWOS:000649463300001","View Full Record in Web of Science")</f>
        <v>View Full Record in Web of Science</v>
      </c>
    </row>
    <row r="9" spans="1:72" x14ac:dyDescent="0.25">
      <c r="A9" t="s">
        <v>72</v>
      </c>
      <c r="B9" t="s">
        <v>271</v>
      </c>
      <c r="C9" t="s">
        <v>74</v>
      </c>
      <c r="D9" t="s">
        <v>74</v>
      </c>
      <c r="E9" t="s">
        <v>74</v>
      </c>
      <c r="F9" t="s">
        <v>272</v>
      </c>
      <c r="G9" t="s">
        <v>74</v>
      </c>
      <c r="H9" t="s">
        <v>74</v>
      </c>
      <c r="I9" t="s">
        <v>273</v>
      </c>
      <c r="J9" t="s">
        <v>274</v>
      </c>
      <c r="K9" t="s">
        <v>74</v>
      </c>
      <c r="L9" t="s">
        <v>74</v>
      </c>
      <c r="M9" t="s">
        <v>78</v>
      </c>
      <c r="N9" t="s">
        <v>79</v>
      </c>
      <c r="O9" t="s">
        <v>74</v>
      </c>
      <c r="P9" t="s">
        <v>74</v>
      </c>
      <c r="Q9" t="s">
        <v>74</v>
      </c>
      <c r="R9" t="s">
        <v>74</v>
      </c>
      <c r="S9" t="s">
        <v>74</v>
      </c>
      <c r="T9" t="s">
        <v>275</v>
      </c>
      <c r="U9" t="s">
        <v>74</v>
      </c>
      <c r="V9" t="s">
        <v>276</v>
      </c>
      <c r="W9" t="s">
        <v>277</v>
      </c>
      <c r="X9" t="s">
        <v>74</v>
      </c>
      <c r="Y9" t="s">
        <v>278</v>
      </c>
      <c r="Z9" t="s">
        <v>279</v>
      </c>
      <c r="AA9" t="s">
        <v>74</v>
      </c>
      <c r="AB9" t="s">
        <v>74</v>
      </c>
      <c r="AC9" t="s">
        <v>74</v>
      </c>
      <c r="AD9" t="s">
        <v>74</v>
      </c>
      <c r="AE9" t="s">
        <v>74</v>
      </c>
      <c r="AF9" t="s">
        <v>74</v>
      </c>
      <c r="AG9">
        <v>23</v>
      </c>
      <c r="AH9">
        <v>0</v>
      </c>
      <c r="AI9">
        <v>0</v>
      </c>
      <c r="AJ9">
        <v>0</v>
      </c>
      <c r="AK9">
        <v>0</v>
      </c>
      <c r="AL9" t="s">
        <v>280</v>
      </c>
      <c r="AM9" t="s">
        <v>281</v>
      </c>
      <c r="AN9" t="s">
        <v>282</v>
      </c>
      <c r="AO9" t="s">
        <v>283</v>
      </c>
      <c r="AP9" t="s">
        <v>284</v>
      </c>
      <c r="AQ9" t="s">
        <v>74</v>
      </c>
      <c r="AR9" t="s">
        <v>274</v>
      </c>
      <c r="AS9" t="s">
        <v>285</v>
      </c>
      <c r="AT9" t="s">
        <v>182</v>
      </c>
      <c r="AU9">
        <v>2021</v>
      </c>
      <c r="AV9">
        <v>19</v>
      </c>
      <c r="AW9">
        <v>1</v>
      </c>
      <c r="AX9" t="s">
        <v>74</v>
      </c>
      <c r="AY9" t="s">
        <v>74</v>
      </c>
      <c r="AZ9" t="s">
        <v>74</v>
      </c>
      <c r="BA9" t="s">
        <v>74</v>
      </c>
      <c r="BB9">
        <v>91</v>
      </c>
      <c r="BC9">
        <v>100</v>
      </c>
      <c r="BD9" t="s">
        <v>74</v>
      </c>
      <c r="BE9" t="s">
        <v>286</v>
      </c>
      <c r="BF9" t="str">
        <f>HYPERLINK("http://dx.doi.org/10.2478/perc-2021-0006","http://dx.doi.org/10.2478/perc-2021-0006")</f>
        <v>http://dx.doi.org/10.2478/perc-2021-0006</v>
      </c>
      <c r="BG9" t="s">
        <v>74</v>
      </c>
      <c r="BH9" t="s">
        <v>74</v>
      </c>
      <c r="BI9">
        <v>10</v>
      </c>
      <c r="BJ9" t="s">
        <v>287</v>
      </c>
      <c r="BK9" t="s">
        <v>98</v>
      </c>
      <c r="BL9" t="s">
        <v>287</v>
      </c>
      <c r="BM9" t="s">
        <v>288</v>
      </c>
      <c r="BN9" t="s">
        <v>74</v>
      </c>
      <c r="BO9" t="s">
        <v>289</v>
      </c>
      <c r="BP9" t="s">
        <v>74</v>
      </c>
      <c r="BQ9" t="s">
        <v>74</v>
      </c>
      <c r="BR9" t="s">
        <v>100</v>
      </c>
      <c r="BS9" t="s">
        <v>290</v>
      </c>
      <c r="BT9" t="str">
        <f>HYPERLINK("https%3A%2F%2Fwww.webofscience.com%2Fwos%2Fwoscc%2Ffull-record%2FWOS:000645564900006","View Full Record in Web of Science")</f>
        <v>View Full Record in Web of Science</v>
      </c>
    </row>
    <row r="10" spans="1:72" x14ac:dyDescent="0.25">
      <c r="A10" t="s">
        <v>72</v>
      </c>
      <c r="B10" t="s">
        <v>291</v>
      </c>
      <c r="C10" t="s">
        <v>74</v>
      </c>
      <c r="D10" t="s">
        <v>74</v>
      </c>
      <c r="E10" t="s">
        <v>74</v>
      </c>
      <c r="F10" t="s">
        <v>292</v>
      </c>
      <c r="G10" t="s">
        <v>74</v>
      </c>
      <c r="H10" t="s">
        <v>74</v>
      </c>
      <c r="I10" t="s">
        <v>293</v>
      </c>
      <c r="J10" t="s">
        <v>294</v>
      </c>
      <c r="K10" t="s">
        <v>74</v>
      </c>
      <c r="L10" t="s">
        <v>74</v>
      </c>
      <c r="M10" t="s">
        <v>78</v>
      </c>
      <c r="N10" t="s">
        <v>79</v>
      </c>
      <c r="O10" t="s">
        <v>74</v>
      </c>
      <c r="P10" t="s">
        <v>74</v>
      </c>
      <c r="Q10" t="s">
        <v>74</v>
      </c>
      <c r="R10" t="s">
        <v>74</v>
      </c>
      <c r="S10" t="s">
        <v>74</v>
      </c>
      <c r="T10" t="s">
        <v>295</v>
      </c>
      <c r="U10" t="s">
        <v>296</v>
      </c>
      <c r="V10" t="s">
        <v>297</v>
      </c>
      <c r="W10" t="s">
        <v>298</v>
      </c>
      <c r="X10" t="s">
        <v>299</v>
      </c>
      <c r="Y10" t="s">
        <v>300</v>
      </c>
      <c r="Z10" t="s">
        <v>301</v>
      </c>
      <c r="AA10" t="s">
        <v>302</v>
      </c>
      <c r="AB10" t="s">
        <v>303</v>
      </c>
      <c r="AC10" t="s">
        <v>304</v>
      </c>
      <c r="AD10" t="s">
        <v>305</v>
      </c>
      <c r="AE10" t="s">
        <v>306</v>
      </c>
      <c r="AF10" t="s">
        <v>74</v>
      </c>
      <c r="AG10">
        <v>56</v>
      </c>
      <c r="AH10">
        <v>0</v>
      </c>
      <c r="AI10">
        <v>0</v>
      </c>
      <c r="AJ10">
        <v>0</v>
      </c>
      <c r="AK10">
        <v>1</v>
      </c>
      <c r="AL10" t="s">
        <v>307</v>
      </c>
      <c r="AM10" t="s">
        <v>308</v>
      </c>
      <c r="AN10" t="s">
        <v>309</v>
      </c>
      <c r="AO10" t="s">
        <v>310</v>
      </c>
      <c r="AP10" t="s">
        <v>311</v>
      </c>
      <c r="AQ10" t="s">
        <v>74</v>
      </c>
      <c r="AR10" t="s">
        <v>312</v>
      </c>
      <c r="AS10" t="s">
        <v>313</v>
      </c>
      <c r="AT10" t="s">
        <v>74</v>
      </c>
      <c r="AU10">
        <v>2021</v>
      </c>
      <c r="AV10">
        <v>5</v>
      </c>
      <c r="AW10">
        <v>3</v>
      </c>
      <c r="AX10" t="s">
        <v>74</v>
      </c>
      <c r="AY10" t="s">
        <v>74</v>
      </c>
      <c r="AZ10" t="s">
        <v>74</v>
      </c>
      <c r="BA10" t="s">
        <v>74</v>
      </c>
      <c r="BB10">
        <v>422</v>
      </c>
      <c r="BC10">
        <v>437</v>
      </c>
      <c r="BD10" t="s">
        <v>74</v>
      </c>
      <c r="BE10" t="s">
        <v>314</v>
      </c>
      <c r="BF10" t="str">
        <f>HYPERLINK("http://dx.doi.org/10.15826/csp.2021.5.3.143","http://dx.doi.org/10.15826/csp.2021.5.3.143")</f>
        <v>http://dx.doi.org/10.15826/csp.2021.5.3.143</v>
      </c>
      <c r="BG10" t="s">
        <v>74</v>
      </c>
      <c r="BH10" t="s">
        <v>74</v>
      </c>
      <c r="BI10">
        <v>16</v>
      </c>
      <c r="BJ10" t="s">
        <v>315</v>
      </c>
      <c r="BK10" t="s">
        <v>98</v>
      </c>
      <c r="BL10" t="s">
        <v>315</v>
      </c>
      <c r="BM10" t="s">
        <v>316</v>
      </c>
      <c r="BN10" t="s">
        <v>74</v>
      </c>
      <c r="BO10" t="s">
        <v>241</v>
      </c>
      <c r="BP10" t="s">
        <v>74</v>
      </c>
      <c r="BQ10" t="s">
        <v>74</v>
      </c>
      <c r="BR10" t="s">
        <v>100</v>
      </c>
      <c r="BS10" t="s">
        <v>317</v>
      </c>
      <c r="BT10" t="str">
        <f>HYPERLINK("https%3A%2F%2Fwww.webofscience.com%2Fwos%2Fwoscc%2Ffull-record%2FWOS:000728360700007","View Full Record in Web of Science")</f>
        <v>View Full Record in Web of Science</v>
      </c>
    </row>
    <row r="11" spans="1:72" x14ac:dyDescent="0.25">
      <c r="A11" t="s">
        <v>72</v>
      </c>
      <c r="B11" t="s">
        <v>318</v>
      </c>
      <c r="C11" t="s">
        <v>74</v>
      </c>
      <c r="D11" t="s">
        <v>74</v>
      </c>
      <c r="E11" t="s">
        <v>74</v>
      </c>
      <c r="F11" t="s">
        <v>319</v>
      </c>
      <c r="G11" t="s">
        <v>74</v>
      </c>
      <c r="H11" t="s">
        <v>74</v>
      </c>
      <c r="I11" t="s">
        <v>320</v>
      </c>
      <c r="J11" t="s">
        <v>321</v>
      </c>
      <c r="K11" t="s">
        <v>74</v>
      </c>
      <c r="L11" t="s">
        <v>74</v>
      </c>
      <c r="M11" t="s">
        <v>78</v>
      </c>
      <c r="N11" t="s">
        <v>79</v>
      </c>
      <c r="O11" t="s">
        <v>74</v>
      </c>
      <c r="P11" t="s">
        <v>74</v>
      </c>
      <c r="Q11" t="s">
        <v>74</v>
      </c>
      <c r="R11" t="s">
        <v>74</v>
      </c>
      <c r="S11" t="s">
        <v>74</v>
      </c>
      <c r="T11" t="s">
        <v>322</v>
      </c>
      <c r="U11" t="s">
        <v>323</v>
      </c>
      <c r="V11" t="s">
        <v>324</v>
      </c>
      <c r="W11" t="s">
        <v>325</v>
      </c>
      <c r="X11" t="s">
        <v>326</v>
      </c>
      <c r="Y11" t="s">
        <v>327</v>
      </c>
      <c r="Z11" t="s">
        <v>328</v>
      </c>
      <c r="AA11" t="s">
        <v>329</v>
      </c>
      <c r="AB11" t="s">
        <v>330</v>
      </c>
      <c r="AC11" t="s">
        <v>331</v>
      </c>
      <c r="AD11" t="s">
        <v>332</v>
      </c>
      <c r="AE11" t="s">
        <v>333</v>
      </c>
      <c r="AF11" t="s">
        <v>74</v>
      </c>
      <c r="AG11">
        <v>59</v>
      </c>
      <c r="AH11">
        <v>6</v>
      </c>
      <c r="AI11">
        <v>7</v>
      </c>
      <c r="AJ11">
        <v>4</v>
      </c>
      <c r="AK11">
        <v>50</v>
      </c>
      <c r="AL11" t="s">
        <v>334</v>
      </c>
      <c r="AM11" t="s">
        <v>335</v>
      </c>
      <c r="AN11" t="s">
        <v>336</v>
      </c>
      <c r="AO11" t="s">
        <v>337</v>
      </c>
      <c r="AP11" t="s">
        <v>338</v>
      </c>
      <c r="AQ11" t="s">
        <v>74</v>
      </c>
      <c r="AR11" t="s">
        <v>339</v>
      </c>
      <c r="AS11" t="s">
        <v>340</v>
      </c>
      <c r="AT11" t="s">
        <v>341</v>
      </c>
      <c r="AU11">
        <v>2021</v>
      </c>
      <c r="AV11">
        <v>10</v>
      </c>
      <c r="AW11">
        <v>1</v>
      </c>
      <c r="AX11" t="s">
        <v>74</v>
      </c>
      <c r="AY11" t="s">
        <v>74</v>
      </c>
      <c r="AZ11" t="s">
        <v>74</v>
      </c>
      <c r="BA11" t="s">
        <v>74</v>
      </c>
      <c r="BB11">
        <v>105</v>
      </c>
      <c r="BC11">
        <v>114</v>
      </c>
      <c r="BD11" t="s">
        <v>74</v>
      </c>
      <c r="BE11" t="s">
        <v>342</v>
      </c>
      <c r="BF11" t="str">
        <f>HYPERLINK("http://dx.doi.org/10.1037/ppm0000275","http://dx.doi.org/10.1037/ppm0000275")</f>
        <v>http://dx.doi.org/10.1037/ppm0000275</v>
      </c>
      <c r="BG11" t="s">
        <v>74</v>
      </c>
      <c r="BH11" t="s">
        <v>74</v>
      </c>
      <c r="BI11">
        <v>10</v>
      </c>
      <c r="BJ11" t="s">
        <v>343</v>
      </c>
      <c r="BK11" t="s">
        <v>157</v>
      </c>
      <c r="BL11" t="s">
        <v>344</v>
      </c>
      <c r="BM11" t="s">
        <v>345</v>
      </c>
      <c r="BN11" t="s">
        <v>74</v>
      </c>
      <c r="BO11" t="s">
        <v>74</v>
      </c>
      <c r="BP11" t="s">
        <v>74</v>
      </c>
      <c r="BQ11" t="s">
        <v>74</v>
      </c>
      <c r="BR11" t="s">
        <v>100</v>
      </c>
      <c r="BS11" t="s">
        <v>346</v>
      </c>
      <c r="BT11" t="str">
        <f>HYPERLINK("https%3A%2F%2Fwww.webofscience.com%2Fwos%2Fwoscc%2Ffull-record%2FWOS:000645225800012","View Full Record in Web of Science")</f>
        <v>View Full Record in Web of Science</v>
      </c>
    </row>
    <row r="12" spans="1:72" x14ac:dyDescent="0.25">
      <c r="A12" t="s">
        <v>72</v>
      </c>
      <c r="B12" t="s">
        <v>347</v>
      </c>
      <c r="C12" t="s">
        <v>74</v>
      </c>
      <c r="D12" t="s">
        <v>74</v>
      </c>
      <c r="E12" t="s">
        <v>74</v>
      </c>
      <c r="F12" t="s">
        <v>348</v>
      </c>
      <c r="G12" t="s">
        <v>74</v>
      </c>
      <c r="H12" t="s">
        <v>74</v>
      </c>
      <c r="I12" t="s">
        <v>349</v>
      </c>
      <c r="J12" t="s">
        <v>350</v>
      </c>
      <c r="K12" t="s">
        <v>74</v>
      </c>
      <c r="L12" t="s">
        <v>74</v>
      </c>
      <c r="M12" t="s">
        <v>78</v>
      </c>
      <c r="N12" t="s">
        <v>79</v>
      </c>
      <c r="O12" t="s">
        <v>74</v>
      </c>
      <c r="P12" t="s">
        <v>74</v>
      </c>
      <c r="Q12" t="s">
        <v>74</v>
      </c>
      <c r="R12" t="s">
        <v>74</v>
      </c>
      <c r="S12" t="s">
        <v>74</v>
      </c>
      <c r="T12" t="s">
        <v>351</v>
      </c>
      <c r="U12" t="s">
        <v>352</v>
      </c>
      <c r="V12" t="s">
        <v>353</v>
      </c>
      <c r="W12" t="s">
        <v>354</v>
      </c>
      <c r="X12" t="s">
        <v>355</v>
      </c>
      <c r="Y12" t="s">
        <v>356</v>
      </c>
      <c r="Z12" t="s">
        <v>357</v>
      </c>
      <c r="AA12" t="s">
        <v>358</v>
      </c>
      <c r="AB12" t="s">
        <v>359</v>
      </c>
      <c r="AC12" t="s">
        <v>360</v>
      </c>
      <c r="AD12" t="s">
        <v>361</v>
      </c>
      <c r="AE12" t="s">
        <v>362</v>
      </c>
      <c r="AF12" t="s">
        <v>74</v>
      </c>
      <c r="AG12">
        <v>37</v>
      </c>
      <c r="AH12">
        <v>10</v>
      </c>
      <c r="AI12">
        <v>10</v>
      </c>
      <c r="AJ12">
        <v>7</v>
      </c>
      <c r="AK12">
        <v>39</v>
      </c>
      <c r="AL12" t="s">
        <v>232</v>
      </c>
      <c r="AM12" t="s">
        <v>233</v>
      </c>
      <c r="AN12" t="s">
        <v>234</v>
      </c>
      <c r="AO12" t="s">
        <v>74</v>
      </c>
      <c r="AP12" t="s">
        <v>363</v>
      </c>
      <c r="AQ12" t="s">
        <v>74</v>
      </c>
      <c r="AR12" t="s">
        <v>364</v>
      </c>
      <c r="AS12" t="s">
        <v>365</v>
      </c>
      <c r="AT12" t="s">
        <v>211</v>
      </c>
      <c r="AU12">
        <v>2020</v>
      </c>
      <c r="AV12">
        <v>12</v>
      </c>
      <c r="AW12">
        <v>22</v>
      </c>
      <c r="AX12" t="s">
        <v>74</v>
      </c>
      <c r="AY12" t="s">
        <v>74</v>
      </c>
      <c r="AZ12" t="s">
        <v>74</v>
      </c>
      <c r="BA12" t="s">
        <v>74</v>
      </c>
      <c r="BB12" t="s">
        <v>74</v>
      </c>
      <c r="BC12" t="s">
        <v>74</v>
      </c>
      <c r="BD12">
        <v>9597</v>
      </c>
      <c r="BE12" t="s">
        <v>366</v>
      </c>
      <c r="BF12" t="str">
        <f>HYPERLINK("http://dx.doi.org/10.3390/su12229597","http://dx.doi.org/10.3390/su12229597")</f>
        <v>http://dx.doi.org/10.3390/su12229597</v>
      </c>
      <c r="BG12" t="s">
        <v>74</v>
      </c>
      <c r="BH12" t="s">
        <v>74</v>
      </c>
      <c r="BI12">
        <v>17</v>
      </c>
      <c r="BJ12" t="s">
        <v>367</v>
      </c>
      <c r="BK12" t="s">
        <v>368</v>
      </c>
      <c r="BL12" t="s">
        <v>369</v>
      </c>
      <c r="BM12" t="s">
        <v>370</v>
      </c>
      <c r="BN12" t="s">
        <v>74</v>
      </c>
      <c r="BO12" t="s">
        <v>371</v>
      </c>
      <c r="BP12" t="s">
        <v>74</v>
      </c>
      <c r="BQ12" t="s">
        <v>74</v>
      </c>
      <c r="BR12" t="s">
        <v>100</v>
      </c>
      <c r="BS12" t="s">
        <v>372</v>
      </c>
      <c r="BT12" t="str">
        <f>HYPERLINK("https%3A%2F%2Fwww.webofscience.com%2Fwos%2Fwoscc%2Ffull-record%2FWOS:000594607900001","View Full Record in Web of Science")</f>
        <v>View Full Record in Web of Science</v>
      </c>
    </row>
    <row r="13" spans="1:72" x14ac:dyDescent="0.25">
      <c r="A13" t="s">
        <v>72</v>
      </c>
      <c r="B13" t="s">
        <v>373</v>
      </c>
      <c r="C13" t="s">
        <v>74</v>
      </c>
      <c r="D13" t="s">
        <v>74</v>
      </c>
      <c r="E13" t="s">
        <v>74</v>
      </c>
      <c r="F13" t="s">
        <v>374</v>
      </c>
      <c r="G13" t="s">
        <v>74</v>
      </c>
      <c r="H13" t="s">
        <v>74</v>
      </c>
      <c r="I13" t="s">
        <v>375</v>
      </c>
      <c r="J13" t="s">
        <v>376</v>
      </c>
      <c r="K13" t="s">
        <v>74</v>
      </c>
      <c r="L13" t="s">
        <v>74</v>
      </c>
      <c r="M13" t="s">
        <v>78</v>
      </c>
      <c r="N13" t="s">
        <v>79</v>
      </c>
      <c r="O13" t="s">
        <v>74</v>
      </c>
      <c r="P13" t="s">
        <v>74</v>
      </c>
      <c r="Q13" t="s">
        <v>74</v>
      </c>
      <c r="R13" t="s">
        <v>74</v>
      </c>
      <c r="S13" t="s">
        <v>74</v>
      </c>
      <c r="T13" t="s">
        <v>377</v>
      </c>
      <c r="U13" t="s">
        <v>378</v>
      </c>
      <c r="V13" t="s">
        <v>379</v>
      </c>
      <c r="W13" t="s">
        <v>380</v>
      </c>
      <c r="X13" t="s">
        <v>381</v>
      </c>
      <c r="Y13" t="s">
        <v>382</v>
      </c>
      <c r="Z13" t="s">
        <v>383</v>
      </c>
      <c r="AA13" t="s">
        <v>384</v>
      </c>
      <c r="AB13" t="s">
        <v>385</v>
      </c>
      <c r="AC13" t="s">
        <v>74</v>
      </c>
      <c r="AD13" t="s">
        <v>74</v>
      </c>
      <c r="AE13" t="s">
        <v>74</v>
      </c>
      <c r="AF13" t="s">
        <v>74</v>
      </c>
      <c r="AG13">
        <v>35</v>
      </c>
      <c r="AH13">
        <v>7</v>
      </c>
      <c r="AI13">
        <v>7</v>
      </c>
      <c r="AJ13">
        <v>1</v>
      </c>
      <c r="AK13">
        <v>13</v>
      </c>
      <c r="AL13" t="s">
        <v>386</v>
      </c>
      <c r="AM13" t="s">
        <v>387</v>
      </c>
      <c r="AN13" t="s">
        <v>388</v>
      </c>
      <c r="AO13" t="s">
        <v>389</v>
      </c>
      <c r="AP13" t="s">
        <v>74</v>
      </c>
      <c r="AQ13" t="s">
        <v>74</v>
      </c>
      <c r="AR13" t="s">
        <v>390</v>
      </c>
      <c r="AS13" t="s">
        <v>391</v>
      </c>
      <c r="AT13" t="s">
        <v>211</v>
      </c>
      <c r="AU13">
        <v>2020</v>
      </c>
      <c r="AV13">
        <v>16</v>
      </c>
      <c r="AW13">
        <v>4</v>
      </c>
      <c r="AX13" t="s">
        <v>74</v>
      </c>
      <c r="AY13" t="s">
        <v>74</v>
      </c>
      <c r="AZ13" t="s">
        <v>74</v>
      </c>
      <c r="BA13" t="s">
        <v>74</v>
      </c>
      <c r="BB13">
        <v>676</v>
      </c>
      <c r="BC13">
        <v>687</v>
      </c>
      <c r="BD13" t="s">
        <v>74</v>
      </c>
      <c r="BE13" t="s">
        <v>392</v>
      </c>
      <c r="BF13" t="str">
        <f>HYPERLINK("http://dx.doi.org/10.5964/ejop.v16i4.2183","http://dx.doi.org/10.5964/ejop.v16i4.2183")</f>
        <v>http://dx.doi.org/10.5964/ejop.v16i4.2183</v>
      </c>
      <c r="BG13" t="s">
        <v>74</v>
      </c>
      <c r="BH13" t="s">
        <v>74</v>
      </c>
      <c r="BI13">
        <v>12</v>
      </c>
      <c r="BJ13" t="s">
        <v>393</v>
      </c>
      <c r="BK13" t="s">
        <v>98</v>
      </c>
      <c r="BL13" t="s">
        <v>158</v>
      </c>
      <c r="BM13" t="s">
        <v>394</v>
      </c>
      <c r="BN13">
        <v>33680205</v>
      </c>
      <c r="BO13" t="s">
        <v>395</v>
      </c>
      <c r="BP13" t="s">
        <v>74</v>
      </c>
      <c r="BQ13" t="s">
        <v>74</v>
      </c>
      <c r="BR13" t="s">
        <v>100</v>
      </c>
      <c r="BS13" t="s">
        <v>396</v>
      </c>
      <c r="BT13" t="str">
        <f>HYPERLINK("https%3A%2F%2Fwww.webofscience.com%2Fwos%2Fwoscc%2Ffull-record%2FWOS:000594495100009","View Full Record in Web of Science")</f>
        <v>View Full Record in Web of Science</v>
      </c>
    </row>
    <row r="14" spans="1:72" x14ac:dyDescent="0.25">
      <c r="A14" t="s">
        <v>72</v>
      </c>
      <c r="B14" t="s">
        <v>397</v>
      </c>
      <c r="C14" t="s">
        <v>74</v>
      </c>
      <c r="D14" t="s">
        <v>74</v>
      </c>
      <c r="E14" t="s">
        <v>74</v>
      </c>
      <c r="F14" t="s">
        <v>398</v>
      </c>
      <c r="G14" t="s">
        <v>74</v>
      </c>
      <c r="H14" t="s">
        <v>74</v>
      </c>
      <c r="I14" t="s">
        <v>399</v>
      </c>
      <c r="J14" t="s">
        <v>400</v>
      </c>
      <c r="K14" t="s">
        <v>74</v>
      </c>
      <c r="L14" t="s">
        <v>74</v>
      </c>
      <c r="M14" t="s">
        <v>78</v>
      </c>
      <c r="N14" t="s">
        <v>79</v>
      </c>
      <c r="O14" t="s">
        <v>74</v>
      </c>
      <c r="P14" t="s">
        <v>74</v>
      </c>
      <c r="Q14" t="s">
        <v>74</v>
      </c>
      <c r="R14" t="s">
        <v>74</v>
      </c>
      <c r="S14" t="s">
        <v>74</v>
      </c>
      <c r="T14" t="s">
        <v>401</v>
      </c>
      <c r="U14" t="s">
        <v>402</v>
      </c>
      <c r="V14" t="s">
        <v>403</v>
      </c>
      <c r="W14" t="s">
        <v>404</v>
      </c>
      <c r="X14" t="s">
        <v>405</v>
      </c>
      <c r="Y14" t="s">
        <v>406</v>
      </c>
      <c r="Z14" t="s">
        <v>407</v>
      </c>
      <c r="AA14" t="s">
        <v>408</v>
      </c>
      <c r="AB14" t="s">
        <v>74</v>
      </c>
      <c r="AC14" t="s">
        <v>409</v>
      </c>
      <c r="AD14" t="s">
        <v>410</v>
      </c>
      <c r="AE14" t="s">
        <v>411</v>
      </c>
      <c r="AF14" t="s">
        <v>74</v>
      </c>
      <c r="AG14">
        <v>61</v>
      </c>
      <c r="AH14">
        <v>29</v>
      </c>
      <c r="AI14">
        <v>29</v>
      </c>
      <c r="AJ14">
        <v>6</v>
      </c>
      <c r="AK14">
        <v>47</v>
      </c>
      <c r="AL14" t="s">
        <v>412</v>
      </c>
      <c r="AM14" t="s">
        <v>413</v>
      </c>
      <c r="AN14" t="s">
        <v>414</v>
      </c>
      <c r="AO14" t="s">
        <v>415</v>
      </c>
      <c r="AP14" t="s">
        <v>416</v>
      </c>
      <c r="AQ14" t="s">
        <v>74</v>
      </c>
      <c r="AR14" t="s">
        <v>417</v>
      </c>
      <c r="AS14" t="s">
        <v>418</v>
      </c>
      <c r="AT14" t="s">
        <v>419</v>
      </c>
      <c r="AU14">
        <v>2020</v>
      </c>
      <c r="AV14">
        <v>14</v>
      </c>
      <c r="AW14">
        <v>1</v>
      </c>
      <c r="AX14" t="s">
        <v>74</v>
      </c>
      <c r="AY14" t="s">
        <v>74</v>
      </c>
      <c r="AZ14" t="s">
        <v>74</v>
      </c>
      <c r="BA14" t="s">
        <v>74</v>
      </c>
      <c r="BB14">
        <v>91</v>
      </c>
      <c r="BC14">
        <v>109</v>
      </c>
      <c r="BD14" t="s">
        <v>74</v>
      </c>
      <c r="BE14" t="s">
        <v>420</v>
      </c>
      <c r="BF14" t="str">
        <f>HYPERLINK("http://dx.doi.org/10.1080/17482798.2019.1684332","http://dx.doi.org/10.1080/17482798.2019.1684332")</f>
        <v>http://dx.doi.org/10.1080/17482798.2019.1684332</v>
      </c>
      <c r="BG14" t="s">
        <v>74</v>
      </c>
      <c r="BH14" t="s">
        <v>421</v>
      </c>
      <c r="BI14">
        <v>19</v>
      </c>
      <c r="BJ14" t="s">
        <v>422</v>
      </c>
      <c r="BK14" t="s">
        <v>157</v>
      </c>
      <c r="BL14" t="s">
        <v>423</v>
      </c>
      <c r="BM14" t="s">
        <v>424</v>
      </c>
      <c r="BN14" t="s">
        <v>74</v>
      </c>
      <c r="BO14" t="s">
        <v>425</v>
      </c>
      <c r="BP14" t="s">
        <v>74</v>
      </c>
      <c r="BQ14" t="s">
        <v>74</v>
      </c>
      <c r="BR14" t="s">
        <v>100</v>
      </c>
      <c r="BS14" t="s">
        <v>426</v>
      </c>
      <c r="BT14" t="str">
        <f>HYPERLINK("https%3A%2F%2Fwww.webofscience.com%2Fwos%2Fwoscc%2Ffull-record%2FWOS:000494039100001","View Full Record in Web of Science")</f>
        <v>View Full Record in Web of Science</v>
      </c>
    </row>
    <row r="15" spans="1:72" x14ac:dyDescent="0.25">
      <c r="A15" t="s">
        <v>72</v>
      </c>
      <c r="B15" t="s">
        <v>427</v>
      </c>
      <c r="C15" t="s">
        <v>74</v>
      </c>
      <c r="D15" t="s">
        <v>74</v>
      </c>
      <c r="E15" t="s">
        <v>74</v>
      </c>
      <c r="F15" t="s">
        <v>428</v>
      </c>
      <c r="G15" t="s">
        <v>74</v>
      </c>
      <c r="H15" t="s">
        <v>74</v>
      </c>
      <c r="I15" t="s">
        <v>429</v>
      </c>
      <c r="J15" t="s">
        <v>430</v>
      </c>
      <c r="K15" t="s">
        <v>74</v>
      </c>
      <c r="L15" t="s">
        <v>74</v>
      </c>
      <c r="M15" t="s">
        <v>78</v>
      </c>
      <c r="N15" t="s">
        <v>79</v>
      </c>
      <c r="O15" t="s">
        <v>74</v>
      </c>
      <c r="P15" t="s">
        <v>74</v>
      </c>
      <c r="Q15" t="s">
        <v>74</v>
      </c>
      <c r="R15" t="s">
        <v>74</v>
      </c>
      <c r="S15" t="s">
        <v>74</v>
      </c>
      <c r="T15" t="s">
        <v>431</v>
      </c>
      <c r="U15" t="s">
        <v>432</v>
      </c>
      <c r="V15" t="s">
        <v>433</v>
      </c>
      <c r="W15" t="s">
        <v>434</v>
      </c>
      <c r="X15" t="s">
        <v>435</v>
      </c>
      <c r="Y15" t="s">
        <v>436</v>
      </c>
      <c r="Z15" t="s">
        <v>437</v>
      </c>
      <c r="AA15" t="s">
        <v>74</v>
      </c>
      <c r="AB15" t="s">
        <v>438</v>
      </c>
      <c r="AC15" t="s">
        <v>74</v>
      </c>
      <c r="AD15" t="s">
        <v>74</v>
      </c>
      <c r="AE15" t="s">
        <v>74</v>
      </c>
      <c r="AF15" t="s">
        <v>74</v>
      </c>
      <c r="AG15">
        <v>80</v>
      </c>
      <c r="AH15">
        <v>0</v>
      </c>
      <c r="AI15">
        <v>0</v>
      </c>
      <c r="AJ15">
        <v>0</v>
      </c>
      <c r="AK15">
        <v>3</v>
      </c>
      <c r="AL15" t="s">
        <v>175</v>
      </c>
      <c r="AM15" t="s">
        <v>439</v>
      </c>
      <c r="AN15" t="s">
        <v>440</v>
      </c>
      <c r="AO15" t="s">
        <v>441</v>
      </c>
      <c r="AP15" t="s">
        <v>442</v>
      </c>
      <c r="AQ15" t="s">
        <v>74</v>
      </c>
      <c r="AR15" t="s">
        <v>443</v>
      </c>
      <c r="AS15" t="s">
        <v>444</v>
      </c>
      <c r="AT15" t="s">
        <v>262</v>
      </c>
      <c r="AU15">
        <v>2019</v>
      </c>
      <c r="AV15">
        <v>14</v>
      </c>
      <c r="AW15">
        <v>4</v>
      </c>
      <c r="AX15" t="s">
        <v>74</v>
      </c>
      <c r="AY15" t="s">
        <v>74</v>
      </c>
      <c r="AZ15" t="s">
        <v>74</v>
      </c>
      <c r="BA15" t="s">
        <v>74</v>
      </c>
      <c r="BB15">
        <v>981</v>
      </c>
      <c r="BC15">
        <v>1000</v>
      </c>
      <c r="BD15" t="s">
        <v>74</v>
      </c>
      <c r="BE15" t="s">
        <v>445</v>
      </c>
      <c r="BF15" t="str">
        <f>HYPERLINK("http://dx.doi.org/10.1007/s11482-018-9639-7","http://dx.doi.org/10.1007/s11482-018-9639-7")</f>
        <v>http://dx.doi.org/10.1007/s11482-018-9639-7</v>
      </c>
      <c r="BG15" t="s">
        <v>74</v>
      </c>
      <c r="BH15" t="s">
        <v>74</v>
      </c>
      <c r="BI15">
        <v>20</v>
      </c>
      <c r="BJ15" t="s">
        <v>128</v>
      </c>
      <c r="BK15" t="s">
        <v>157</v>
      </c>
      <c r="BL15" t="s">
        <v>129</v>
      </c>
      <c r="BM15" t="s">
        <v>446</v>
      </c>
      <c r="BN15" t="s">
        <v>74</v>
      </c>
      <c r="BO15" t="s">
        <v>74</v>
      </c>
      <c r="BP15" t="s">
        <v>74</v>
      </c>
      <c r="BQ15" t="s">
        <v>74</v>
      </c>
      <c r="BR15" t="s">
        <v>100</v>
      </c>
      <c r="BS15" t="s">
        <v>447</v>
      </c>
      <c r="BT15" t="str">
        <f>HYPERLINK("https%3A%2F%2Fwww.webofscience.com%2Fwos%2Fwoscc%2Ffull-record%2FWOS:000488949300009","View Full Record in Web of Science")</f>
        <v>View Full Record in Web of Science</v>
      </c>
    </row>
    <row r="16" spans="1:72" x14ac:dyDescent="0.25">
      <c r="A16" t="s">
        <v>72</v>
      </c>
      <c r="B16" t="s">
        <v>448</v>
      </c>
      <c r="C16" t="s">
        <v>74</v>
      </c>
      <c r="D16" t="s">
        <v>74</v>
      </c>
      <c r="E16" t="s">
        <v>74</v>
      </c>
      <c r="F16" t="s">
        <v>449</v>
      </c>
      <c r="G16" t="s">
        <v>74</v>
      </c>
      <c r="H16" t="s">
        <v>74</v>
      </c>
      <c r="I16" t="s">
        <v>450</v>
      </c>
      <c r="J16" t="s">
        <v>451</v>
      </c>
      <c r="K16" t="s">
        <v>74</v>
      </c>
      <c r="L16" t="s">
        <v>74</v>
      </c>
      <c r="M16" t="s">
        <v>78</v>
      </c>
      <c r="N16" t="s">
        <v>79</v>
      </c>
      <c r="O16" t="s">
        <v>74</v>
      </c>
      <c r="P16" t="s">
        <v>74</v>
      </c>
      <c r="Q16" t="s">
        <v>74</v>
      </c>
      <c r="R16" t="s">
        <v>74</v>
      </c>
      <c r="S16" t="s">
        <v>74</v>
      </c>
      <c r="T16" t="s">
        <v>452</v>
      </c>
      <c r="U16" t="s">
        <v>453</v>
      </c>
      <c r="V16" t="s">
        <v>454</v>
      </c>
      <c r="W16" t="s">
        <v>455</v>
      </c>
      <c r="X16" t="s">
        <v>456</v>
      </c>
      <c r="Y16" t="s">
        <v>457</v>
      </c>
      <c r="Z16" t="s">
        <v>458</v>
      </c>
      <c r="AA16" t="s">
        <v>459</v>
      </c>
      <c r="AB16" t="s">
        <v>460</v>
      </c>
      <c r="AC16" t="s">
        <v>461</v>
      </c>
      <c r="AD16" t="s">
        <v>462</v>
      </c>
      <c r="AE16" t="s">
        <v>463</v>
      </c>
      <c r="AF16" t="s">
        <v>74</v>
      </c>
      <c r="AG16">
        <v>31</v>
      </c>
      <c r="AH16">
        <v>2</v>
      </c>
      <c r="AI16">
        <v>2</v>
      </c>
      <c r="AJ16">
        <v>0</v>
      </c>
      <c r="AK16">
        <v>4</v>
      </c>
      <c r="AL16" t="s">
        <v>464</v>
      </c>
      <c r="AM16" t="s">
        <v>465</v>
      </c>
      <c r="AN16" t="s">
        <v>466</v>
      </c>
      <c r="AO16" t="s">
        <v>467</v>
      </c>
      <c r="AP16" t="s">
        <v>74</v>
      </c>
      <c r="AQ16" t="s">
        <v>74</v>
      </c>
      <c r="AR16" t="s">
        <v>468</v>
      </c>
      <c r="AS16" t="s">
        <v>469</v>
      </c>
      <c r="AT16" t="s">
        <v>74</v>
      </c>
      <c r="AU16">
        <v>2018</v>
      </c>
      <c r="AV16">
        <v>75</v>
      </c>
      <c r="AW16">
        <v>4</v>
      </c>
      <c r="AX16" t="s">
        <v>74</v>
      </c>
      <c r="AY16" t="s">
        <v>74</v>
      </c>
      <c r="AZ16" t="s">
        <v>74</v>
      </c>
      <c r="BA16" t="s">
        <v>74</v>
      </c>
      <c r="BB16">
        <v>279</v>
      </c>
      <c r="BC16">
        <v>290</v>
      </c>
      <c r="BD16" t="s">
        <v>74</v>
      </c>
      <c r="BE16" t="s">
        <v>470</v>
      </c>
      <c r="BF16" t="str">
        <f>HYPERLINK("http://dx.doi.org/10.1127/anthranz/2018/0897","http://dx.doi.org/10.1127/anthranz/2018/0897")</f>
        <v>http://dx.doi.org/10.1127/anthranz/2018/0897</v>
      </c>
      <c r="BG16" t="s">
        <v>74</v>
      </c>
      <c r="BH16" t="s">
        <v>74</v>
      </c>
      <c r="BI16">
        <v>12</v>
      </c>
      <c r="BJ16" t="s">
        <v>471</v>
      </c>
      <c r="BK16" t="s">
        <v>157</v>
      </c>
      <c r="BL16" t="s">
        <v>471</v>
      </c>
      <c r="BM16" t="s">
        <v>472</v>
      </c>
      <c r="BN16">
        <v>30422148</v>
      </c>
      <c r="BO16" t="s">
        <v>74</v>
      </c>
      <c r="BP16" t="s">
        <v>74</v>
      </c>
      <c r="BQ16" t="s">
        <v>74</v>
      </c>
      <c r="BR16" t="s">
        <v>100</v>
      </c>
      <c r="BS16" t="s">
        <v>473</v>
      </c>
      <c r="BT16" t="str">
        <f>HYPERLINK("https%3A%2F%2Fwww.webofscience.com%2Fwos%2Fwoscc%2Ffull-record%2FWOS:000452671400003","View Full Record in Web of Science")</f>
        <v>View Full Record in Web of Science</v>
      </c>
    </row>
    <row r="17" spans="1:72" x14ac:dyDescent="0.25">
      <c r="A17" t="s">
        <v>72</v>
      </c>
      <c r="B17" t="s">
        <v>474</v>
      </c>
      <c r="C17" t="s">
        <v>74</v>
      </c>
      <c r="D17" t="s">
        <v>74</v>
      </c>
      <c r="E17" t="s">
        <v>74</v>
      </c>
      <c r="F17" t="s">
        <v>475</v>
      </c>
      <c r="G17" t="s">
        <v>74</v>
      </c>
      <c r="H17" t="s">
        <v>74</v>
      </c>
      <c r="I17" t="s">
        <v>476</v>
      </c>
      <c r="J17" t="s">
        <v>477</v>
      </c>
      <c r="K17" t="s">
        <v>74</v>
      </c>
      <c r="L17" t="s">
        <v>74</v>
      </c>
      <c r="M17" t="s">
        <v>78</v>
      </c>
      <c r="N17" t="s">
        <v>79</v>
      </c>
      <c r="O17" t="s">
        <v>74</v>
      </c>
      <c r="P17" t="s">
        <v>74</v>
      </c>
      <c r="Q17" t="s">
        <v>74</v>
      </c>
      <c r="R17" t="s">
        <v>74</v>
      </c>
      <c r="S17" t="s">
        <v>74</v>
      </c>
      <c r="T17" t="s">
        <v>74</v>
      </c>
      <c r="U17" t="s">
        <v>478</v>
      </c>
      <c r="V17" t="s">
        <v>479</v>
      </c>
      <c r="W17" t="s">
        <v>480</v>
      </c>
      <c r="X17" t="s">
        <v>481</v>
      </c>
      <c r="Y17" t="s">
        <v>482</v>
      </c>
      <c r="Z17" t="s">
        <v>483</v>
      </c>
      <c r="AA17" t="s">
        <v>484</v>
      </c>
      <c r="AB17" t="s">
        <v>485</v>
      </c>
      <c r="AC17" t="s">
        <v>486</v>
      </c>
      <c r="AD17" t="s">
        <v>487</v>
      </c>
      <c r="AE17" t="s">
        <v>488</v>
      </c>
      <c r="AF17" t="s">
        <v>74</v>
      </c>
      <c r="AG17">
        <v>68</v>
      </c>
      <c r="AH17">
        <v>394</v>
      </c>
      <c r="AI17">
        <v>397</v>
      </c>
      <c r="AJ17">
        <v>24</v>
      </c>
      <c r="AK17">
        <v>307</v>
      </c>
      <c r="AL17" t="s">
        <v>489</v>
      </c>
      <c r="AM17" t="s">
        <v>490</v>
      </c>
      <c r="AN17" t="s">
        <v>491</v>
      </c>
      <c r="AO17" t="s">
        <v>492</v>
      </c>
      <c r="AP17" t="s">
        <v>74</v>
      </c>
      <c r="AQ17" t="s">
        <v>74</v>
      </c>
      <c r="AR17" t="s">
        <v>477</v>
      </c>
      <c r="AS17" t="s">
        <v>493</v>
      </c>
      <c r="AT17" t="s">
        <v>494</v>
      </c>
      <c r="AU17">
        <v>2017</v>
      </c>
      <c r="AV17">
        <v>12</v>
      </c>
      <c r="AW17">
        <v>1</v>
      </c>
      <c r="AX17" t="s">
        <v>74</v>
      </c>
      <c r="AY17" t="s">
        <v>74</v>
      </c>
      <c r="AZ17" t="s">
        <v>74</v>
      </c>
      <c r="BA17" t="s">
        <v>74</v>
      </c>
      <c r="BB17" t="s">
        <v>74</v>
      </c>
      <c r="BC17" t="s">
        <v>74</v>
      </c>
      <c r="BD17" t="s">
        <v>495</v>
      </c>
      <c r="BE17" t="s">
        <v>496</v>
      </c>
      <c r="BF17" t="str">
        <f>HYPERLINK("http://dx.doi.org/10.1371/journal.pone.0169839","http://dx.doi.org/10.1371/journal.pone.0169839")</f>
        <v>http://dx.doi.org/10.1371/journal.pone.0169839</v>
      </c>
      <c r="BG17" t="s">
        <v>74</v>
      </c>
      <c r="BH17" t="s">
        <v>74</v>
      </c>
      <c r="BI17">
        <v>13</v>
      </c>
      <c r="BJ17" t="s">
        <v>497</v>
      </c>
      <c r="BK17" t="s">
        <v>368</v>
      </c>
      <c r="BL17" t="s">
        <v>498</v>
      </c>
      <c r="BM17" t="s">
        <v>499</v>
      </c>
      <c r="BN17">
        <v>28068404</v>
      </c>
      <c r="BO17" t="s">
        <v>500</v>
      </c>
      <c r="BP17" t="s">
        <v>501</v>
      </c>
      <c r="BQ17" t="s">
        <v>502</v>
      </c>
      <c r="BR17" t="s">
        <v>100</v>
      </c>
      <c r="BS17" t="s">
        <v>503</v>
      </c>
      <c r="BT17" t="str">
        <f>HYPERLINK("https%3A%2F%2Fwww.webofscience.com%2Fwos%2Fwoscc%2Ffull-record%2FWOS:000391843900072","View Full Record in Web of Science")</f>
        <v>View Full Record in Web of Science</v>
      </c>
    </row>
    <row r="18" spans="1:72" x14ac:dyDescent="0.25">
      <c r="A18" t="s">
        <v>72</v>
      </c>
      <c r="B18" t="s">
        <v>504</v>
      </c>
      <c r="C18" t="s">
        <v>74</v>
      </c>
      <c r="D18" t="s">
        <v>74</v>
      </c>
      <c r="E18" t="s">
        <v>74</v>
      </c>
      <c r="F18" t="s">
        <v>505</v>
      </c>
      <c r="G18" t="s">
        <v>74</v>
      </c>
      <c r="H18" t="s">
        <v>74</v>
      </c>
      <c r="I18" t="s">
        <v>506</v>
      </c>
      <c r="J18" t="s">
        <v>507</v>
      </c>
      <c r="K18" t="s">
        <v>74</v>
      </c>
      <c r="L18" t="s">
        <v>74</v>
      </c>
      <c r="M18" t="s">
        <v>78</v>
      </c>
      <c r="N18" t="s">
        <v>79</v>
      </c>
      <c r="O18" t="s">
        <v>74</v>
      </c>
      <c r="P18" t="s">
        <v>74</v>
      </c>
      <c r="Q18" t="s">
        <v>74</v>
      </c>
      <c r="R18" t="s">
        <v>74</v>
      </c>
      <c r="S18" t="s">
        <v>74</v>
      </c>
      <c r="T18" t="s">
        <v>74</v>
      </c>
      <c r="U18" t="s">
        <v>508</v>
      </c>
      <c r="V18" t="s">
        <v>509</v>
      </c>
      <c r="W18" t="s">
        <v>510</v>
      </c>
      <c r="X18" t="s">
        <v>511</v>
      </c>
      <c r="Y18" t="s">
        <v>512</v>
      </c>
      <c r="Z18" t="s">
        <v>513</v>
      </c>
      <c r="AA18" t="s">
        <v>74</v>
      </c>
      <c r="AB18" t="s">
        <v>514</v>
      </c>
      <c r="AC18" t="s">
        <v>74</v>
      </c>
      <c r="AD18" t="s">
        <v>74</v>
      </c>
      <c r="AE18" t="s">
        <v>74</v>
      </c>
      <c r="AF18" t="s">
        <v>74</v>
      </c>
      <c r="AG18">
        <v>39</v>
      </c>
      <c r="AH18">
        <v>9</v>
      </c>
      <c r="AI18">
        <v>9</v>
      </c>
      <c r="AJ18">
        <v>0</v>
      </c>
      <c r="AK18">
        <v>16</v>
      </c>
      <c r="AL18" t="s">
        <v>412</v>
      </c>
      <c r="AM18" t="s">
        <v>413</v>
      </c>
      <c r="AN18" t="s">
        <v>414</v>
      </c>
      <c r="AO18" t="s">
        <v>515</v>
      </c>
      <c r="AP18" t="s">
        <v>516</v>
      </c>
      <c r="AQ18" t="s">
        <v>74</v>
      </c>
      <c r="AR18" t="s">
        <v>517</v>
      </c>
      <c r="AS18" t="s">
        <v>518</v>
      </c>
      <c r="AT18" t="s">
        <v>519</v>
      </c>
      <c r="AU18">
        <v>2015</v>
      </c>
      <c r="AV18">
        <v>12</v>
      </c>
      <c r="AW18" t="s">
        <v>520</v>
      </c>
      <c r="AX18" t="s">
        <v>74</v>
      </c>
      <c r="AY18" t="s">
        <v>74</v>
      </c>
      <c r="AZ18" t="s">
        <v>95</v>
      </c>
      <c r="BA18" t="s">
        <v>74</v>
      </c>
      <c r="BB18">
        <v>28</v>
      </c>
      <c r="BC18">
        <v>43</v>
      </c>
      <c r="BD18" t="s">
        <v>74</v>
      </c>
      <c r="BE18" t="s">
        <v>521</v>
      </c>
      <c r="BF18" t="str">
        <f>HYPERLINK("http://dx.doi.org/10.1080/15427609.2015.1010344","http://dx.doi.org/10.1080/15427609.2015.1010344")</f>
        <v>http://dx.doi.org/10.1080/15427609.2015.1010344</v>
      </c>
      <c r="BG18" t="s">
        <v>74</v>
      </c>
      <c r="BH18" t="s">
        <v>74</v>
      </c>
      <c r="BI18">
        <v>16</v>
      </c>
      <c r="BJ18" t="s">
        <v>522</v>
      </c>
      <c r="BK18" t="s">
        <v>157</v>
      </c>
      <c r="BL18" t="s">
        <v>158</v>
      </c>
      <c r="BM18" t="s">
        <v>523</v>
      </c>
      <c r="BN18" t="s">
        <v>74</v>
      </c>
      <c r="BO18" t="s">
        <v>74</v>
      </c>
      <c r="BP18" t="s">
        <v>74</v>
      </c>
      <c r="BQ18" t="s">
        <v>74</v>
      </c>
      <c r="BR18" t="s">
        <v>100</v>
      </c>
      <c r="BS18" t="s">
        <v>524</v>
      </c>
      <c r="BT18" t="str">
        <f>HYPERLINK("https%3A%2F%2Fwww.webofscience.com%2Fwos%2Fwoscc%2Ffull-record%2FWOS:000352314900003","View Full Record in Web of Science")</f>
        <v>View Full Record in Web of Science</v>
      </c>
    </row>
    <row r="19" spans="1:72" x14ac:dyDescent="0.25">
      <c r="A19" t="s">
        <v>72</v>
      </c>
      <c r="B19" t="s">
        <v>525</v>
      </c>
      <c r="C19" t="s">
        <v>74</v>
      </c>
      <c r="D19" t="s">
        <v>74</v>
      </c>
      <c r="E19" t="s">
        <v>74</v>
      </c>
      <c r="F19" t="s">
        <v>526</v>
      </c>
      <c r="G19" t="s">
        <v>74</v>
      </c>
      <c r="H19" t="s">
        <v>74</v>
      </c>
      <c r="I19" t="s">
        <v>527</v>
      </c>
      <c r="J19" t="s">
        <v>528</v>
      </c>
      <c r="K19" t="s">
        <v>74</v>
      </c>
      <c r="L19" t="s">
        <v>74</v>
      </c>
      <c r="M19" t="s">
        <v>78</v>
      </c>
      <c r="N19" t="s">
        <v>79</v>
      </c>
      <c r="O19" t="s">
        <v>74</v>
      </c>
      <c r="P19" t="s">
        <v>74</v>
      </c>
      <c r="Q19" t="s">
        <v>74</v>
      </c>
      <c r="R19" t="s">
        <v>74</v>
      </c>
      <c r="S19" t="s">
        <v>74</v>
      </c>
      <c r="T19" t="s">
        <v>529</v>
      </c>
      <c r="U19" t="s">
        <v>530</v>
      </c>
      <c r="V19" t="s">
        <v>531</v>
      </c>
      <c r="W19" t="s">
        <v>532</v>
      </c>
      <c r="X19" t="s">
        <v>533</v>
      </c>
      <c r="Y19" t="s">
        <v>534</v>
      </c>
      <c r="Z19" t="s">
        <v>535</v>
      </c>
      <c r="AA19" t="s">
        <v>74</v>
      </c>
      <c r="AB19" t="s">
        <v>74</v>
      </c>
      <c r="AC19" t="s">
        <v>74</v>
      </c>
      <c r="AD19" t="s">
        <v>74</v>
      </c>
      <c r="AE19" t="s">
        <v>74</v>
      </c>
      <c r="AF19" t="s">
        <v>74</v>
      </c>
      <c r="AG19">
        <v>33</v>
      </c>
      <c r="AH19">
        <v>12</v>
      </c>
      <c r="AI19">
        <v>12</v>
      </c>
      <c r="AJ19">
        <v>0</v>
      </c>
      <c r="AK19">
        <v>30</v>
      </c>
      <c r="AL19" t="s">
        <v>412</v>
      </c>
      <c r="AM19" t="s">
        <v>413</v>
      </c>
      <c r="AN19" t="s">
        <v>536</v>
      </c>
      <c r="AO19" t="s">
        <v>537</v>
      </c>
      <c r="AP19" t="s">
        <v>538</v>
      </c>
      <c r="AQ19" t="s">
        <v>74</v>
      </c>
      <c r="AR19" t="s">
        <v>539</v>
      </c>
      <c r="AS19" t="s">
        <v>540</v>
      </c>
      <c r="AT19" t="s">
        <v>541</v>
      </c>
      <c r="AU19">
        <v>2015</v>
      </c>
      <c r="AV19">
        <v>12</v>
      </c>
      <c r="AW19">
        <v>2</v>
      </c>
      <c r="AX19" t="s">
        <v>74</v>
      </c>
      <c r="AY19" t="s">
        <v>74</v>
      </c>
      <c r="AZ19" t="s">
        <v>74</v>
      </c>
      <c r="BA19" t="s">
        <v>74</v>
      </c>
      <c r="BB19">
        <v>142</v>
      </c>
      <c r="BC19">
        <v>157</v>
      </c>
      <c r="BD19" t="s">
        <v>74</v>
      </c>
      <c r="BE19" t="s">
        <v>542</v>
      </c>
      <c r="BF19" t="str">
        <f>HYPERLINK("http://dx.doi.org/10.1080/17405629.2014.969702","http://dx.doi.org/10.1080/17405629.2014.969702")</f>
        <v>http://dx.doi.org/10.1080/17405629.2014.969702</v>
      </c>
      <c r="BG19" t="s">
        <v>74</v>
      </c>
      <c r="BH19" t="s">
        <v>74</v>
      </c>
      <c r="BI19">
        <v>16</v>
      </c>
      <c r="BJ19" t="s">
        <v>522</v>
      </c>
      <c r="BK19" t="s">
        <v>157</v>
      </c>
      <c r="BL19" t="s">
        <v>158</v>
      </c>
      <c r="BM19" t="s">
        <v>543</v>
      </c>
      <c r="BN19" t="s">
        <v>74</v>
      </c>
      <c r="BO19" t="s">
        <v>544</v>
      </c>
      <c r="BP19" t="s">
        <v>74</v>
      </c>
      <c r="BQ19" t="s">
        <v>74</v>
      </c>
      <c r="BR19" t="s">
        <v>100</v>
      </c>
      <c r="BS19" t="s">
        <v>545</v>
      </c>
      <c r="BT19" t="str">
        <f>HYPERLINK("https%3A%2F%2Fwww.webofscience.com%2Fwos%2Fwoscc%2Ffull-record%2FWOS:000349034600002","View Full Record in Web of Science")</f>
        <v>View Full Record in Web of Science</v>
      </c>
    </row>
    <row r="20" spans="1:72" x14ac:dyDescent="0.25">
      <c r="A20" t="s">
        <v>72</v>
      </c>
      <c r="B20" t="s">
        <v>546</v>
      </c>
      <c r="C20" t="s">
        <v>74</v>
      </c>
      <c r="D20" t="s">
        <v>74</v>
      </c>
      <c r="E20" t="s">
        <v>74</v>
      </c>
      <c r="F20" t="s">
        <v>547</v>
      </c>
      <c r="G20" t="s">
        <v>74</v>
      </c>
      <c r="H20" t="s">
        <v>74</v>
      </c>
      <c r="I20" t="s">
        <v>548</v>
      </c>
      <c r="J20" t="s">
        <v>549</v>
      </c>
      <c r="K20" t="s">
        <v>74</v>
      </c>
      <c r="L20" t="s">
        <v>74</v>
      </c>
      <c r="M20" t="s">
        <v>78</v>
      </c>
      <c r="N20" t="s">
        <v>79</v>
      </c>
      <c r="O20" t="s">
        <v>74</v>
      </c>
      <c r="P20" t="s">
        <v>74</v>
      </c>
      <c r="Q20" t="s">
        <v>74</v>
      </c>
      <c r="R20" t="s">
        <v>74</v>
      </c>
      <c r="S20" t="s">
        <v>74</v>
      </c>
      <c r="T20" t="s">
        <v>550</v>
      </c>
      <c r="U20" t="s">
        <v>551</v>
      </c>
      <c r="V20" t="s">
        <v>552</v>
      </c>
      <c r="W20" t="s">
        <v>553</v>
      </c>
      <c r="X20" t="s">
        <v>554</v>
      </c>
      <c r="Y20" t="s">
        <v>555</v>
      </c>
      <c r="Z20" t="s">
        <v>556</v>
      </c>
      <c r="AA20" t="s">
        <v>557</v>
      </c>
      <c r="AB20" t="s">
        <v>558</v>
      </c>
      <c r="AC20" t="s">
        <v>74</v>
      </c>
      <c r="AD20" t="s">
        <v>74</v>
      </c>
      <c r="AE20" t="s">
        <v>74</v>
      </c>
      <c r="AF20" t="s">
        <v>74</v>
      </c>
      <c r="AG20">
        <v>42</v>
      </c>
      <c r="AH20">
        <v>6</v>
      </c>
      <c r="AI20">
        <v>6</v>
      </c>
      <c r="AJ20">
        <v>0</v>
      </c>
      <c r="AK20">
        <v>41</v>
      </c>
      <c r="AL20" t="s">
        <v>146</v>
      </c>
      <c r="AM20" t="s">
        <v>147</v>
      </c>
      <c r="AN20" t="s">
        <v>148</v>
      </c>
      <c r="AO20" t="s">
        <v>559</v>
      </c>
      <c r="AP20" t="s">
        <v>560</v>
      </c>
      <c r="AQ20" t="s">
        <v>74</v>
      </c>
      <c r="AR20" t="s">
        <v>561</v>
      </c>
      <c r="AS20" t="s">
        <v>562</v>
      </c>
      <c r="AT20" t="s">
        <v>262</v>
      </c>
      <c r="AU20">
        <v>2014</v>
      </c>
      <c r="AV20">
        <v>44</v>
      </c>
      <c r="AW20" t="s">
        <v>74</v>
      </c>
      <c r="AX20" t="s">
        <v>74</v>
      </c>
      <c r="AY20" t="s">
        <v>74</v>
      </c>
      <c r="AZ20" t="s">
        <v>74</v>
      </c>
      <c r="BA20" t="s">
        <v>74</v>
      </c>
      <c r="BB20">
        <v>46</v>
      </c>
      <c r="BC20">
        <v>55</v>
      </c>
      <c r="BD20" t="s">
        <v>74</v>
      </c>
      <c r="BE20" t="s">
        <v>563</v>
      </c>
      <c r="BF20" t="str">
        <f>HYPERLINK("http://dx.doi.org/10.1016/j.childyouth.2014.06.005","http://dx.doi.org/10.1016/j.childyouth.2014.06.005")</f>
        <v>http://dx.doi.org/10.1016/j.childyouth.2014.06.005</v>
      </c>
      <c r="BG20" t="s">
        <v>74</v>
      </c>
      <c r="BH20" t="s">
        <v>74</v>
      </c>
      <c r="BI20">
        <v>10</v>
      </c>
      <c r="BJ20" t="s">
        <v>564</v>
      </c>
      <c r="BK20" t="s">
        <v>157</v>
      </c>
      <c r="BL20" t="s">
        <v>564</v>
      </c>
      <c r="BM20" t="s">
        <v>565</v>
      </c>
      <c r="BN20" t="s">
        <v>74</v>
      </c>
      <c r="BO20" t="s">
        <v>74</v>
      </c>
      <c r="BP20" t="s">
        <v>74</v>
      </c>
      <c r="BQ20" t="s">
        <v>74</v>
      </c>
      <c r="BR20" t="s">
        <v>100</v>
      </c>
      <c r="BS20" t="s">
        <v>566</v>
      </c>
      <c r="BT20" t="str">
        <f>HYPERLINK("https%3A%2F%2Fwww.webofscience.com%2Fwos%2Fwoscc%2Ffull-record%2FWOS:000341468200007","View Full Record in Web of Science")</f>
        <v>View Full Record in Web of Science</v>
      </c>
    </row>
    <row r="21" spans="1:72" x14ac:dyDescent="0.25">
      <c r="A21" t="s">
        <v>72</v>
      </c>
      <c r="B21" t="s">
        <v>567</v>
      </c>
      <c r="C21" t="s">
        <v>74</v>
      </c>
      <c r="D21" t="s">
        <v>74</v>
      </c>
      <c r="E21" t="s">
        <v>74</v>
      </c>
      <c r="F21" t="s">
        <v>568</v>
      </c>
      <c r="G21" t="s">
        <v>74</v>
      </c>
      <c r="H21" t="s">
        <v>74</v>
      </c>
      <c r="I21" t="s">
        <v>569</v>
      </c>
      <c r="J21" t="s">
        <v>570</v>
      </c>
      <c r="K21" t="s">
        <v>74</v>
      </c>
      <c r="L21" t="s">
        <v>74</v>
      </c>
      <c r="M21" t="s">
        <v>78</v>
      </c>
      <c r="N21" t="s">
        <v>79</v>
      </c>
      <c r="O21" t="s">
        <v>74</v>
      </c>
      <c r="P21" t="s">
        <v>74</v>
      </c>
      <c r="Q21" t="s">
        <v>74</v>
      </c>
      <c r="R21" t="s">
        <v>74</v>
      </c>
      <c r="S21" t="s">
        <v>74</v>
      </c>
      <c r="T21" t="s">
        <v>74</v>
      </c>
      <c r="U21" t="s">
        <v>571</v>
      </c>
      <c r="V21" t="s">
        <v>572</v>
      </c>
      <c r="W21" t="s">
        <v>573</v>
      </c>
      <c r="X21" t="s">
        <v>74</v>
      </c>
      <c r="Y21" t="s">
        <v>574</v>
      </c>
      <c r="Z21" t="s">
        <v>575</v>
      </c>
      <c r="AA21" t="s">
        <v>576</v>
      </c>
      <c r="AB21" t="s">
        <v>74</v>
      </c>
      <c r="AC21" t="s">
        <v>74</v>
      </c>
      <c r="AD21" t="s">
        <v>74</v>
      </c>
      <c r="AE21" t="s">
        <v>74</v>
      </c>
      <c r="AF21" t="s">
        <v>74</v>
      </c>
      <c r="AG21">
        <v>36</v>
      </c>
      <c r="AH21">
        <v>12</v>
      </c>
      <c r="AI21">
        <v>12</v>
      </c>
      <c r="AJ21">
        <v>0</v>
      </c>
      <c r="AK21">
        <v>23</v>
      </c>
      <c r="AL21" t="s">
        <v>577</v>
      </c>
      <c r="AM21" t="s">
        <v>578</v>
      </c>
      <c r="AN21" t="s">
        <v>579</v>
      </c>
      <c r="AO21" t="s">
        <v>580</v>
      </c>
      <c r="AP21" t="s">
        <v>581</v>
      </c>
      <c r="AQ21" t="s">
        <v>74</v>
      </c>
      <c r="AR21" t="s">
        <v>582</v>
      </c>
      <c r="AS21" t="s">
        <v>583</v>
      </c>
      <c r="AT21" t="s">
        <v>182</v>
      </c>
      <c r="AU21">
        <v>2013</v>
      </c>
      <c r="AV21">
        <v>45</v>
      </c>
      <c r="AW21">
        <v>1</v>
      </c>
      <c r="AX21" t="s">
        <v>74</v>
      </c>
      <c r="AY21" t="s">
        <v>74</v>
      </c>
      <c r="AZ21" t="s">
        <v>74</v>
      </c>
      <c r="BA21" t="s">
        <v>74</v>
      </c>
      <c r="BB21">
        <v>13</v>
      </c>
      <c r="BC21">
        <v>22</v>
      </c>
      <c r="BD21" t="s">
        <v>74</v>
      </c>
      <c r="BE21" t="s">
        <v>584</v>
      </c>
      <c r="BF21" t="str">
        <f>HYPERLINK("http://dx.doi.org/10.1363/4501313","http://dx.doi.org/10.1363/4501313")</f>
        <v>http://dx.doi.org/10.1363/4501313</v>
      </c>
      <c r="BG21" t="s">
        <v>74</v>
      </c>
      <c r="BH21" t="s">
        <v>74</v>
      </c>
      <c r="BI21">
        <v>10</v>
      </c>
      <c r="BJ21" t="s">
        <v>585</v>
      </c>
      <c r="BK21" t="s">
        <v>157</v>
      </c>
      <c r="BL21" t="s">
        <v>585</v>
      </c>
      <c r="BM21" t="s">
        <v>586</v>
      </c>
      <c r="BN21">
        <v>23489853</v>
      </c>
      <c r="BO21" t="s">
        <v>74</v>
      </c>
      <c r="BP21" t="s">
        <v>74</v>
      </c>
      <c r="BQ21" t="s">
        <v>74</v>
      </c>
      <c r="BR21" t="s">
        <v>100</v>
      </c>
      <c r="BS21" t="s">
        <v>587</v>
      </c>
      <c r="BT21" t="str">
        <f>HYPERLINK("https%3A%2F%2Fwww.webofscience.com%2Fwos%2Fwoscc%2Ffull-record%2FWOS:000316229700002","View Full Record in Web of Science")</f>
        <v>View Full Record in Web of Science</v>
      </c>
    </row>
    <row r="22" spans="1:72" x14ac:dyDescent="0.25">
      <c r="A22" t="s">
        <v>72</v>
      </c>
      <c r="B22" t="s">
        <v>588</v>
      </c>
      <c r="C22" t="s">
        <v>74</v>
      </c>
      <c r="D22" t="s">
        <v>74</v>
      </c>
      <c r="E22" t="s">
        <v>74</v>
      </c>
      <c r="F22" t="s">
        <v>589</v>
      </c>
      <c r="G22" t="s">
        <v>74</v>
      </c>
      <c r="H22" t="s">
        <v>74</v>
      </c>
      <c r="I22" t="s">
        <v>590</v>
      </c>
      <c r="J22" t="s">
        <v>570</v>
      </c>
      <c r="K22" t="s">
        <v>74</v>
      </c>
      <c r="L22" t="s">
        <v>74</v>
      </c>
      <c r="M22" t="s">
        <v>78</v>
      </c>
      <c r="N22" t="s">
        <v>79</v>
      </c>
      <c r="O22" t="s">
        <v>74</v>
      </c>
      <c r="P22" t="s">
        <v>74</v>
      </c>
      <c r="Q22" t="s">
        <v>74</v>
      </c>
      <c r="R22" t="s">
        <v>74</v>
      </c>
      <c r="S22" t="s">
        <v>74</v>
      </c>
      <c r="T22" t="s">
        <v>74</v>
      </c>
      <c r="U22" t="s">
        <v>591</v>
      </c>
      <c r="V22" t="s">
        <v>592</v>
      </c>
      <c r="W22" t="s">
        <v>593</v>
      </c>
      <c r="X22" t="s">
        <v>594</v>
      </c>
      <c r="Y22" t="s">
        <v>595</v>
      </c>
      <c r="Z22" t="s">
        <v>596</v>
      </c>
      <c r="AA22" t="s">
        <v>74</v>
      </c>
      <c r="AB22" t="s">
        <v>597</v>
      </c>
      <c r="AC22" t="s">
        <v>598</v>
      </c>
      <c r="AD22" t="s">
        <v>599</v>
      </c>
      <c r="AE22" t="s">
        <v>74</v>
      </c>
      <c r="AF22" t="s">
        <v>74</v>
      </c>
      <c r="AG22">
        <v>50</v>
      </c>
      <c r="AH22">
        <v>17</v>
      </c>
      <c r="AI22">
        <v>17</v>
      </c>
      <c r="AJ22">
        <v>0</v>
      </c>
      <c r="AK22">
        <v>17</v>
      </c>
      <c r="AL22" t="s">
        <v>577</v>
      </c>
      <c r="AM22" t="s">
        <v>578</v>
      </c>
      <c r="AN22" t="s">
        <v>579</v>
      </c>
      <c r="AO22" t="s">
        <v>580</v>
      </c>
      <c r="AP22" t="s">
        <v>581</v>
      </c>
      <c r="AQ22" t="s">
        <v>74</v>
      </c>
      <c r="AR22" t="s">
        <v>582</v>
      </c>
      <c r="AS22" t="s">
        <v>583</v>
      </c>
      <c r="AT22" t="s">
        <v>262</v>
      </c>
      <c r="AU22">
        <v>2012</v>
      </c>
      <c r="AV22">
        <v>44</v>
      </c>
      <c r="AW22">
        <v>3</v>
      </c>
      <c r="AX22" t="s">
        <v>74</v>
      </c>
      <c r="AY22" t="s">
        <v>74</v>
      </c>
      <c r="AZ22" t="s">
        <v>74</v>
      </c>
      <c r="BA22" t="s">
        <v>74</v>
      </c>
      <c r="BB22">
        <v>167</v>
      </c>
      <c r="BC22">
        <v>175</v>
      </c>
      <c r="BD22" t="s">
        <v>74</v>
      </c>
      <c r="BE22" t="s">
        <v>600</v>
      </c>
      <c r="BF22" t="str">
        <f>HYPERLINK("http://dx.doi.org/10.1363/4416712","http://dx.doi.org/10.1363/4416712")</f>
        <v>http://dx.doi.org/10.1363/4416712</v>
      </c>
      <c r="BG22" t="s">
        <v>74</v>
      </c>
      <c r="BH22" t="s">
        <v>74</v>
      </c>
      <c r="BI22">
        <v>9</v>
      </c>
      <c r="BJ22" t="s">
        <v>585</v>
      </c>
      <c r="BK22" t="s">
        <v>157</v>
      </c>
      <c r="BL22" t="s">
        <v>585</v>
      </c>
      <c r="BM22" t="s">
        <v>601</v>
      </c>
      <c r="BN22">
        <v>22958661</v>
      </c>
      <c r="BO22" t="s">
        <v>602</v>
      </c>
      <c r="BP22" t="s">
        <v>74</v>
      </c>
      <c r="BQ22" t="s">
        <v>74</v>
      </c>
      <c r="BR22" t="s">
        <v>100</v>
      </c>
      <c r="BS22" t="s">
        <v>603</v>
      </c>
      <c r="BT22" t="str">
        <f>HYPERLINK("https%3A%2F%2Fwww.webofscience.com%2Fwos%2Fwoscc%2Ffull-record%2FWOS:000308541400003","View Full Record in Web of Science")</f>
        <v>View Full Record in Web of Science</v>
      </c>
    </row>
    <row r="23" spans="1:72" x14ac:dyDescent="0.25">
      <c r="A23" t="s">
        <v>72</v>
      </c>
      <c r="B23" t="s">
        <v>604</v>
      </c>
      <c r="C23" t="s">
        <v>74</v>
      </c>
      <c r="D23" t="s">
        <v>74</v>
      </c>
      <c r="E23" t="s">
        <v>74</v>
      </c>
      <c r="F23" t="s">
        <v>605</v>
      </c>
      <c r="G23" t="s">
        <v>74</v>
      </c>
      <c r="H23" t="s">
        <v>74</v>
      </c>
      <c r="I23" t="s">
        <v>606</v>
      </c>
      <c r="J23" t="s">
        <v>549</v>
      </c>
      <c r="K23" t="s">
        <v>74</v>
      </c>
      <c r="L23" t="s">
        <v>74</v>
      </c>
      <c r="M23" t="s">
        <v>78</v>
      </c>
      <c r="N23" t="s">
        <v>79</v>
      </c>
      <c r="O23" t="s">
        <v>74</v>
      </c>
      <c r="P23" t="s">
        <v>74</v>
      </c>
      <c r="Q23" t="s">
        <v>74</v>
      </c>
      <c r="R23" t="s">
        <v>74</v>
      </c>
      <c r="S23" t="s">
        <v>74</v>
      </c>
      <c r="T23" t="s">
        <v>607</v>
      </c>
      <c r="U23" t="s">
        <v>608</v>
      </c>
      <c r="V23" t="s">
        <v>609</v>
      </c>
      <c r="W23" t="s">
        <v>610</v>
      </c>
      <c r="X23" t="s">
        <v>611</v>
      </c>
      <c r="Y23" t="s">
        <v>612</v>
      </c>
      <c r="Z23" t="s">
        <v>613</v>
      </c>
      <c r="AA23" t="s">
        <v>614</v>
      </c>
      <c r="AB23" t="s">
        <v>615</v>
      </c>
      <c r="AC23" t="s">
        <v>74</v>
      </c>
      <c r="AD23" t="s">
        <v>74</v>
      </c>
      <c r="AE23" t="s">
        <v>74</v>
      </c>
      <c r="AF23" t="s">
        <v>74</v>
      </c>
      <c r="AG23">
        <v>28</v>
      </c>
      <c r="AH23">
        <v>53</v>
      </c>
      <c r="AI23">
        <v>53</v>
      </c>
      <c r="AJ23">
        <v>0</v>
      </c>
      <c r="AK23">
        <v>23</v>
      </c>
      <c r="AL23" t="s">
        <v>146</v>
      </c>
      <c r="AM23" t="s">
        <v>147</v>
      </c>
      <c r="AN23" t="s">
        <v>148</v>
      </c>
      <c r="AO23" t="s">
        <v>559</v>
      </c>
      <c r="AP23" t="s">
        <v>560</v>
      </c>
      <c r="AQ23" t="s">
        <v>74</v>
      </c>
      <c r="AR23" t="s">
        <v>561</v>
      </c>
      <c r="AS23" t="s">
        <v>562</v>
      </c>
      <c r="AT23" t="s">
        <v>616</v>
      </c>
      <c r="AU23">
        <v>2010</v>
      </c>
      <c r="AV23">
        <v>32</v>
      </c>
      <c r="AW23">
        <v>10</v>
      </c>
      <c r="AX23" t="s">
        <v>74</v>
      </c>
      <c r="AY23" t="s">
        <v>74</v>
      </c>
      <c r="AZ23" t="s">
        <v>74</v>
      </c>
      <c r="BA23" t="s">
        <v>74</v>
      </c>
      <c r="BB23">
        <v>1479</v>
      </c>
      <c r="BC23">
        <v>1482</v>
      </c>
      <c r="BD23" t="s">
        <v>74</v>
      </c>
      <c r="BE23" t="s">
        <v>617</v>
      </c>
      <c r="BF23" t="str">
        <f>HYPERLINK("http://dx.doi.org/10.1016/j.childyouth.2010.07.007","http://dx.doi.org/10.1016/j.childyouth.2010.07.007")</f>
        <v>http://dx.doi.org/10.1016/j.childyouth.2010.07.007</v>
      </c>
      <c r="BG23" t="s">
        <v>74</v>
      </c>
      <c r="BH23" t="s">
        <v>74</v>
      </c>
      <c r="BI23">
        <v>4</v>
      </c>
      <c r="BJ23" t="s">
        <v>564</v>
      </c>
      <c r="BK23" t="s">
        <v>157</v>
      </c>
      <c r="BL23" t="s">
        <v>564</v>
      </c>
      <c r="BM23" t="s">
        <v>618</v>
      </c>
      <c r="BN23" t="s">
        <v>74</v>
      </c>
      <c r="BO23" t="s">
        <v>74</v>
      </c>
      <c r="BP23" t="s">
        <v>74</v>
      </c>
      <c r="BQ23" t="s">
        <v>74</v>
      </c>
      <c r="BR23" t="s">
        <v>100</v>
      </c>
      <c r="BS23" t="s">
        <v>619</v>
      </c>
      <c r="BT23" t="str">
        <f>HYPERLINK("https%3A%2F%2Fwww.webofscience.com%2Fwos%2Fwoscc%2Ffull-record%2FWOS:000281998400036","View Full Record in Web of Science")</f>
        <v>View Full Record in Web of Science</v>
      </c>
    </row>
    <row r="24" spans="1:72" x14ac:dyDescent="0.25">
      <c r="A24" t="s">
        <v>72</v>
      </c>
      <c r="B24" t="s">
        <v>620</v>
      </c>
      <c r="C24" t="s">
        <v>74</v>
      </c>
      <c r="D24" t="s">
        <v>74</v>
      </c>
      <c r="E24" t="s">
        <v>74</v>
      </c>
      <c r="F24" t="s">
        <v>621</v>
      </c>
      <c r="G24" t="s">
        <v>74</v>
      </c>
      <c r="H24" t="s">
        <v>74</v>
      </c>
      <c r="I24" t="s">
        <v>622</v>
      </c>
      <c r="J24" t="s">
        <v>623</v>
      </c>
      <c r="K24" t="s">
        <v>74</v>
      </c>
      <c r="L24" t="s">
        <v>74</v>
      </c>
      <c r="M24" t="s">
        <v>78</v>
      </c>
      <c r="N24" t="s">
        <v>79</v>
      </c>
      <c r="O24" t="s">
        <v>74</v>
      </c>
      <c r="P24" t="s">
        <v>74</v>
      </c>
      <c r="Q24" t="s">
        <v>74</v>
      </c>
      <c r="R24" t="s">
        <v>74</v>
      </c>
      <c r="S24" t="s">
        <v>74</v>
      </c>
      <c r="T24" t="s">
        <v>624</v>
      </c>
      <c r="U24" t="s">
        <v>625</v>
      </c>
      <c r="V24" t="s">
        <v>626</v>
      </c>
      <c r="W24" t="s">
        <v>627</v>
      </c>
      <c r="X24" t="s">
        <v>628</v>
      </c>
      <c r="Y24" t="s">
        <v>612</v>
      </c>
      <c r="Z24" t="s">
        <v>613</v>
      </c>
      <c r="AA24" t="s">
        <v>629</v>
      </c>
      <c r="AB24" t="s">
        <v>630</v>
      </c>
      <c r="AC24" t="s">
        <v>74</v>
      </c>
      <c r="AD24" t="s">
        <v>74</v>
      </c>
      <c r="AE24" t="s">
        <v>74</v>
      </c>
      <c r="AF24" t="s">
        <v>74</v>
      </c>
      <c r="AG24">
        <v>28</v>
      </c>
      <c r="AH24">
        <v>12</v>
      </c>
      <c r="AI24">
        <v>12</v>
      </c>
      <c r="AJ24">
        <v>0</v>
      </c>
      <c r="AK24">
        <v>14</v>
      </c>
      <c r="AL24" t="s">
        <v>631</v>
      </c>
      <c r="AM24" t="s">
        <v>632</v>
      </c>
      <c r="AN24" t="s">
        <v>633</v>
      </c>
      <c r="AO24" t="s">
        <v>634</v>
      </c>
      <c r="AP24" t="s">
        <v>635</v>
      </c>
      <c r="AQ24" t="s">
        <v>74</v>
      </c>
      <c r="AR24" t="s">
        <v>636</v>
      </c>
      <c r="AS24" t="s">
        <v>637</v>
      </c>
      <c r="AT24" t="s">
        <v>74</v>
      </c>
      <c r="AU24">
        <v>2010</v>
      </c>
      <c r="AV24">
        <v>45</v>
      </c>
      <c r="AW24">
        <v>1</v>
      </c>
      <c r="AX24" t="s">
        <v>74</v>
      </c>
      <c r="AY24" t="s">
        <v>74</v>
      </c>
      <c r="AZ24" t="s">
        <v>74</v>
      </c>
      <c r="BA24" t="s">
        <v>74</v>
      </c>
      <c r="BB24">
        <v>12</v>
      </c>
      <c r="BC24">
        <v>20</v>
      </c>
      <c r="BD24" t="s">
        <v>638</v>
      </c>
      <c r="BE24" t="s">
        <v>639</v>
      </c>
      <c r="BF24" t="str">
        <f>HYPERLINK("http://dx.doi.org/10.1080/00207590903030279","http://dx.doi.org/10.1080/00207590903030279")</f>
        <v>http://dx.doi.org/10.1080/00207590903030279</v>
      </c>
      <c r="BG24" t="s">
        <v>74</v>
      </c>
      <c r="BH24" t="s">
        <v>74</v>
      </c>
      <c r="BI24">
        <v>9</v>
      </c>
      <c r="BJ24" t="s">
        <v>393</v>
      </c>
      <c r="BK24" t="s">
        <v>157</v>
      </c>
      <c r="BL24" t="s">
        <v>158</v>
      </c>
      <c r="BM24" t="s">
        <v>640</v>
      </c>
      <c r="BN24">
        <v>22043844</v>
      </c>
      <c r="BO24" t="s">
        <v>74</v>
      </c>
      <c r="BP24" t="s">
        <v>74</v>
      </c>
      <c r="BQ24" t="s">
        <v>74</v>
      </c>
      <c r="BR24" t="s">
        <v>100</v>
      </c>
      <c r="BS24" t="s">
        <v>641</v>
      </c>
      <c r="BT24" t="str">
        <f>HYPERLINK("https%3A%2F%2Fwww.webofscience.com%2Fwos%2Fwoscc%2Ffull-record%2FWOS:000277458600003","View Full Record in Web of Science")</f>
        <v>View Full Record in Web of Science</v>
      </c>
    </row>
    <row r="25" spans="1:72" x14ac:dyDescent="0.25">
      <c r="A25" t="s">
        <v>72</v>
      </c>
      <c r="B25" t="s">
        <v>642</v>
      </c>
      <c r="C25" t="s">
        <v>74</v>
      </c>
      <c r="D25" t="s">
        <v>74</v>
      </c>
      <c r="E25" t="s">
        <v>74</v>
      </c>
      <c r="F25" t="s">
        <v>643</v>
      </c>
      <c r="G25" t="s">
        <v>74</v>
      </c>
      <c r="H25" t="s">
        <v>74</v>
      </c>
      <c r="I25" t="s">
        <v>644</v>
      </c>
      <c r="J25" t="s">
        <v>645</v>
      </c>
      <c r="K25" t="s">
        <v>74</v>
      </c>
      <c r="L25" t="s">
        <v>74</v>
      </c>
      <c r="M25" t="s">
        <v>78</v>
      </c>
      <c r="N25" t="s">
        <v>79</v>
      </c>
      <c r="O25" t="s">
        <v>74</v>
      </c>
      <c r="P25" t="s">
        <v>74</v>
      </c>
      <c r="Q25" t="s">
        <v>74</v>
      </c>
      <c r="R25" t="s">
        <v>74</v>
      </c>
      <c r="S25" t="s">
        <v>74</v>
      </c>
      <c r="T25" t="s">
        <v>74</v>
      </c>
      <c r="U25" t="s">
        <v>646</v>
      </c>
      <c r="V25" t="s">
        <v>647</v>
      </c>
      <c r="W25" t="s">
        <v>648</v>
      </c>
      <c r="X25" t="s">
        <v>649</v>
      </c>
      <c r="Y25" t="s">
        <v>650</v>
      </c>
      <c r="Z25" t="s">
        <v>613</v>
      </c>
      <c r="AA25" t="s">
        <v>651</v>
      </c>
      <c r="AB25" t="s">
        <v>652</v>
      </c>
      <c r="AC25" t="s">
        <v>74</v>
      </c>
      <c r="AD25" t="s">
        <v>74</v>
      </c>
      <c r="AE25" t="s">
        <v>74</v>
      </c>
      <c r="AF25" t="s">
        <v>74</v>
      </c>
      <c r="AG25">
        <v>40</v>
      </c>
      <c r="AH25">
        <v>5</v>
      </c>
      <c r="AI25">
        <v>5</v>
      </c>
      <c r="AJ25">
        <v>1</v>
      </c>
      <c r="AK25">
        <v>7</v>
      </c>
      <c r="AL25" t="s">
        <v>175</v>
      </c>
      <c r="AM25" t="s">
        <v>176</v>
      </c>
      <c r="AN25" t="s">
        <v>177</v>
      </c>
      <c r="AO25" t="s">
        <v>653</v>
      </c>
      <c r="AP25" t="s">
        <v>654</v>
      </c>
      <c r="AQ25" t="s">
        <v>74</v>
      </c>
      <c r="AR25" t="s">
        <v>655</v>
      </c>
      <c r="AS25" t="s">
        <v>656</v>
      </c>
      <c r="AT25" t="s">
        <v>657</v>
      </c>
      <c r="AU25">
        <v>2009</v>
      </c>
      <c r="AV25">
        <v>59</v>
      </c>
      <c r="AW25">
        <v>1</v>
      </c>
      <c r="AX25" t="s">
        <v>74</v>
      </c>
      <c r="AY25" t="s">
        <v>74</v>
      </c>
      <c r="AZ25" t="s">
        <v>74</v>
      </c>
      <c r="BA25" t="s">
        <v>74</v>
      </c>
      <c r="BB25">
        <v>39</v>
      </c>
      <c r="BC25">
        <v>52</v>
      </c>
      <c r="BD25" t="s">
        <v>74</v>
      </c>
      <c r="BE25" t="s">
        <v>658</v>
      </c>
      <c r="BF25" t="str">
        <f>HYPERLINK("http://dx.doi.org/10.1007/BF03395648","http://dx.doi.org/10.1007/BF03395648")</f>
        <v>http://dx.doi.org/10.1007/BF03395648</v>
      </c>
      <c r="BG25" t="s">
        <v>74</v>
      </c>
      <c r="BH25" t="s">
        <v>74</v>
      </c>
      <c r="BI25">
        <v>14</v>
      </c>
      <c r="BJ25" t="s">
        <v>393</v>
      </c>
      <c r="BK25" t="s">
        <v>157</v>
      </c>
      <c r="BL25" t="s">
        <v>158</v>
      </c>
      <c r="BM25" t="s">
        <v>659</v>
      </c>
      <c r="BN25" t="s">
        <v>74</v>
      </c>
      <c r="BO25" t="s">
        <v>74</v>
      </c>
      <c r="BP25" t="s">
        <v>74</v>
      </c>
      <c r="BQ25" t="s">
        <v>74</v>
      </c>
      <c r="BR25" t="s">
        <v>100</v>
      </c>
      <c r="BS25" t="s">
        <v>660</v>
      </c>
      <c r="BT25" t="str">
        <f>HYPERLINK("https%3A%2F%2Fwww.webofscience.com%2Fwos%2Fwoscc%2Ffull-record%2FWOS:000262557200003","View Full Record in Web of Science")</f>
        <v>View Full Record in Web of Science</v>
      </c>
    </row>
    <row r="26" spans="1:72" x14ac:dyDescent="0.25">
      <c r="A26" t="s">
        <v>72</v>
      </c>
      <c r="B26" t="s">
        <v>661</v>
      </c>
      <c r="C26" t="s">
        <v>74</v>
      </c>
      <c r="D26" t="s">
        <v>74</v>
      </c>
      <c r="E26" t="s">
        <v>74</v>
      </c>
      <c r="F26" t="s">
        <v>662</v>
      </c>
      <c r="G26" t="s">
        <v>74</v>
      </c>
      <c r="H26" t="s">
        <v>74</v>
      </c>
      <c r="I26" t="s">
        <v>663</v>
      </c>
      <c r="J26" t="s">
        <v>664</v>
      </c>
      <c r="K26" t="s">
        <v>74</v>
      </c>
      <c r="L26" t="s">
        <v>74</v>
      </c>
      <c r="M26" t="s">
        <v>78</v>
      </c>
      <c r="N26" t="s">
        <v>79</v>
      </c>
      <c r="O26" t="s">
        <v>74</v>
      </c>
      <c r="P26" t="s">
        <v>74</v>
      </c>
      <c r="Q26" t="s">
        <v>74</v>
      </c>
      <c r="R26" t="s">
        <v>74</v>
      </c>
      <c r="S26" t="s">
        <v>74</v>
      </c>
      <c r="T26" t="s">
        <v>665</v>
      </c>
      <c r="U26" t="s">
        <v>666</v>
      </c>
      <c r="V26" t="s">
        <v>667</v>
      </c>
      <c r="W26" t="s">
        <v>668</v>
      </c>
      <c r="X26" t="s">
        <v>669</v>
      </c>
      <c r="Y26" t="s">
        <v>670</v>
      </c>
      <c r="Z26" t="s">
        <v>671</v>
      </c>
      <c r="AA26" t="s">
        <v>672</v>
      </c>
      <c r="AB26" t="s">
        <v>673</v>
      </c>
      <c r="AC26" t="s">
        <v>74</v>
      </c>
      <c r="AD26" t="s">
        <v>74</v>
      </c>
      <c r="AE26" t="s">
        <v>74</v>
      </c>
      <c r="AF26" t="s">
        <v>74</v>
      </c>
      <c r="AG26">
        <v>18</v>
      </c>
      <c r="AH26">
        <v>85</v>
      </c>
      <c r="AI26">
        <v>85</v>
      </c>
      <c r="AJ26">
        <v>2</v>
      </c>
      <c r="AK26">
        <v>16</v>
      </c>
      <c r="AL26" t="s">
        <v>674</v>
      </c>
      <c r="AM26" t="s">
        <v>675</v>
      </c>
      <c r="AN26" t="s">
        <v>676</v>
      </c>
      <c r="AO26" t="s">
        <v>677</v>
      </c>
      <c r="AP26" t="s">
        <v>678</v>
      </c>
      <c r="AQ26" t="s">
        <v>74</v>
      </c>
      <c r="AR26" t="s">
        <v>679</v>
      </c>
      <c r="AS26" t="s">
        <v>680</v>
      </c>
      <c r="AT26" t="s">
        <v>681</v>
      </c>
      <c r="AU26">
        <v>2009</v>
      </c>
      <c r="AV26">
        <v>32</v>
      </c>
      <c r="AW26">
        <v>4</v>
      </c>
      <c r="AX26" t="s">
        <v>74</v>
      </c>
      <c r="AY26" t="s">
        <v>74</v>
      </c>
      <c r="AZ26" t="s">
        <v>74</v>
      </c>
      <c r="BA26" t="s">
        <v>74</v>
      </c>
      <c r="BB26">
        <v>875</v>
      </c>
      <c r="BC26">
        <v>891</v>
      </c>
      <c r="BD26" t="s">
        <v>74</v>
      </c>
      <c r="BE26" t="s">
        <v>682</v>
      </c>
      <c r="BF26" t="str">
        <f>HYPERLINK("http://dx.doi.org/10.1016/j.adolescence.2008.10.010","http://dx.doi.org/10.1016/j.adolescence.2008.10.010")</f>
        <v>http://dx.doi.org/10.1016/j.adolescence.2008.10.010</v>
      </c>
      <c r="BG26" t="s">
        <v>74</v>
      </c>
      <c r="BH26" t="s">
        <v>74</v>
      </c>
      <c r="BI26">
        <v>17</v>
      </c>
      <c r="BJ26" t="s">
        <v>522</v>
      </c>
      <c r="BK26" t="s">
        <v>157</v>
      </c>
      <c r="BL26" t="s">
        <v>158</v>
      </c>
      <c r="BM26" t="s">
        <v>683</v>
      </c>
      <c r="BN26">
        <v>19028399</v>
      </c>
      <c r="BO26" t="s">
        <v>684</v>
      </c>
      <c r="BP26" t="s">
        <v>74</v>
      </c>
      <c r="BQ26" t="s">
        <v>74</v>
      </c>
      <c r="BR26" t="s">
        <v>100</v>
      </c>
      <c r="BS26" t="s">
        <v>685</v>
      </c>
      <c r="BT26" t="str">
        <f>HYPERLINK("https%3A%2F%2Fwww.webofscience.com%2Fwos%2Fwoscc%2Ffull-record%2FWOS:000268937900008","View Full Record in Web of Science")</f>
        <v>View Full Record in Web of Science</v>
      </c>
    </row>
    <row r="27" spans="1:72" x14ac:dyDescent="0.25">
      <c r="A27" t="s">
        <v>72</v>
      </c>
      <c r="B27" t="s">
        <v>686</v>
      </c>
      <c r="C27" t="s">
        <v>74</v>
      </c>
      <c r="D27" t="s">
        <v>74</v>
      </c>
      <c r="E27" t="s">
        <v>74</v>
      </c>
      <c r="F27" t="s">
        <v>686</v>
      </c>
      <c r="G27" t="s">
        <v>74</v>
      </c>
      <c r="H27" t="s">
        <v>74</v>
      </c>
      <c r="I27" t="s">
        <v>687</v>
      </c>
      <c r="J27" t="s">
        <v>135</v>
      </c>
      <c r="K27" t="s">
        <v>74</v>
      </c>
      <c r="L27" t="s">
        <v>74</v>
      </c>
      <c r="M27" t="s">
        <v>78</v>
      </c>
      <c r="N27" t="s">
        <v>79</v>
      </c>
      <c r="O27" t="s">
        <v>74</v>
      </c>
      <c r="P27" t="s">
        <v>74</v>
      </c>
      <c r="Q27" t="s">
        <v>74</v>
      </c>
      <c r="R27" t="s">
        <v>74</v>
      </c>
      <c r="S27" t="s">
        <v>74</v>
      </c>
      <c r="T27" t="s">
        <v>688</v>
      </c>
      <c r="U27" t="s">
        <v>689</v>
      </c>
      <c r="V27" t="s">
        <v>690</v>
      </c>
      <c r="W27" t="s">
        <v>691</v>
      </c>
      <c r="X27" t="s">
        <v>692</v>
      </c>
      <c r="Y27" t="s">
        <v>693</v>
      </c>
      <c r="Z27" t="s">
        <v>613</v>
      </c>
      <c r="AA27" t="s">
        <v>694</v>
      </c>
      <c r="AB27" t="s">
        <v>695</v>
      </c>
      <c r="AC27" t="s">
        <v>74</v>
      </c>
      <c r="AD27" t="s">
        <v>74</v>
      </c>
      <c r="AE27" t="s">
        <v>74</v>
      </c>
      <c r="AF27" t="s">
        <v>74</v>
      </c>
      <c r="AG27">
        <v>42</v>
      </c>
      <c r="AH27">
        <v>31</v>
      </c>
      <c r="AI27">
        <v>32</v>
      </c>
      <c r="AJ27">
        <v>3</v>
      </c>
      <c r="AK27">
        <v>28</v>
      </c>
      <c r="AL27" t="s">
        <v>146</v>
      </c>
      <c r="AM27" t="s">
        <v>147</v>
      </c>
      <c r="AN27" t="s">
        <v>148</v>
      </c>
      <c r="AO27" t="s">
        <v>149</v>
      </c>
      <c r="AP27" t="s">
        <v>74</v>
      </c>
      <c r="AQ27" t="s">
        <v>74</v>
      </c>
      <c r="AR27" t="s">
        <v>151</v>
      </c>
      <c r="AS27" t="s">
        <v>152</v>
      </c>
      <c r="AT27" t="s">
        <v>696</v>
      </c>
      <c r="AU27">
        <v>2006</v>
      </c>
      <c r="AV27">
        <v>40</v>
      </c>
      <c r="AW27">
        <v>5</v>
      </c>
      <c r="AX27" t="s">
        <v>74</v>
      </c>
      <c r="AY27" t="s">
        <v>74</v>
      </c>
      <c r="AZ27" t="s">
        <v>74</v>
      </c>
      <c r="BA27" t="s">
        <v>74</v>
      </c>
      <c r="BB27">
        <v>885</v>
      </c>
      <c r="BC27">
        <v>895</v>
      </c>
      <c r="BD27" t="s">
        <v>74</v>
      </c>
      <c r="BE27" t="s">
        <v>697</v>
      </c>
      <c r="BF27" t="str">
        <f>HYPERLINK("http://dx.doi.org/10.1016/j.paid.2005.08.012","http://dx.doi.org/10.1016/j.paid.2005.08.012")</f>
        <v>http://dx.doi.org/10.1016/j.paid.2005.08.012</v>
      </c>
      <c r="BG27" t="s">
        <v>74</v>
      </c>
      <c r="BH27" t="s">
        <v>74</v>
      </c>
      <c r="BI27">
        <v>11</v>
      </c>
      <c r="BJ27" t="s">
        <v>156</v>
      </c>
      <c r="BK27" t="s">
        <v>157</v>
      </c>
      <c r="BL27" t="s">
        <v>158</v>
      </c>
      <c r="BM27" t="s">
        <v>698</v>
      </c>
      <c r="BN27" t="s">
        <v>74</v>
      </c>
      <c r="BO27" t="s">
        <v>74</v>
      </c>
      <c r="BP27" t="s">
        <v>74</v>
      </c>
      <c r="BQ27" t="s">
        <v>74</v>
      </c>
      <c r="BR27" t="s">
        <v>100</v>
      </c>
      <c r="BS27" t="s">
        <v>699</v>
      </c>
      <c r="BT27" t="str">
        <f>HYPERLINK("https%3A%2F%2Fwww.webofscience.com%2Fwos%2Fwoscc%2Ffull-record%2FWOS:000236336700003","View Full Record in Web of Science")</f>
        <v>View Full Record in Web of Science</v>
      </c>
    </row>
    <row r="28" spans="1:72" x14ac:dyDescent="0.25">
      <c r="A28" t="s">
        <v>72</v>
      </c>
      <c r="B28" t="s">
        <v>700</v>
      </c>
      <c r="C28" t="s">
        <v>74</v>
      </c>
      <c r="D28" t="s">
        <v>74</v>
      </c>
      <c r="E28" t="s">
        <v>74</v>
      </c>
      <c r="F28" t="s">
        <v>700</v>
      </c>
      <c r="G28" t="s">
        <v>74</v>
      </c>
      <c r="H28" t="s">
        <v>74</v>
      </c>
      <c r="I28" t="s">
        <v>701</v>
      </c>
      <c r="J28" t="s">
        <v>664</v>
      </c>
      <c r="K28" t="s">
        <v>74</v>
      </c>
      <c r="L28" t="s">
        <v>74</v>
      </c>
      <c r="M28" t="s">
        <v>78</v>
      </c>
      <c r="N28" t="s">
        <v>79</v>
      </c>
      <c r="O28" t="s">
        <v>74</v>
      </c>
      <c r="P28" t="s">
        <v>74</v>
      </c>
      <c r="Q28" t="s">
        <v>74</v>
      </c>
      <c r="R28" t="s">
        <v>74</v>
      </c>
      <c r="S28" t="s">
        <v>74</v>
      </c>
      <c r="T28" t="s">
        <v>74</v>
      </c>
      <c r="U28" t="s">
        <v>702</v>
      </c>
      <c r="V28" t="s">
        <v>703</v>
      </c>
      <c r="W28" t="s">
        <v>704</v>
      </c>
      <c r="X28" t="s">
        <v>705</v>
      </c>
      <c r="Y28" t="s">
        <v>706</v>
      </c>
      <c r="Z28" t="s">
        <v>613</v>
      </c>
      <c r="AA28" t="s">
        <v>707</v>
      </c>
      <c r="AB28" t="s">
        <v>708</v>
      </c>
      <c r="AC28" t="s">
        <v>74</v>
      </c>
      <c r="AD28" t="s">
        <v>74</v>
      </c>
      <c r="AE28" t="s">
        <v>74</v>
      </c>
      <c r="AF28" t="s">
        <v>74</v>
      </c>
      <c r="AG28">
        <v>39</v>
      </c>
      <c r="AH28">
        <v>15</v>
      </c>
      <c r="AI28">
        <v>15</v>
      </c>
      <c r="AJ28">
        <v>0</v>
      </c>
      <c r="AK28">
        <v>5</v>
      </c>
      <c r="AL28" t="s">
        <v>577</v>
      </c>
      <c r="AM28" t="s">
        <v>578</v>
      </c>
      <c r="AN28" t="s">
        <v>579</v>
      </c>
      <c r="AO28" t="s">
        <v>677</v>
      </c>
      <c r="AP28" t="s">
        <v>678</v>
      </c>
      <c r="AQ28" t="s">
        <v>74</v>
      </c>
      <c r="AR28" t="s">
        <v>679</v>
      </c>
      <c r="AS28" t="s">
        <v>680</v>
      </c>
      <c r="AT28" t="s">
        <v>709</v>
      </c>
      <c r="AU28">
        <v>2004</v>
      </c>
      <c r="AV28">
        <v>27</v>
      </c>
      <c r="AW28">
        <v>6</v>
      </c>
      <c r="AX28" t="s">
        <v>74</v>
      </c>
      <c r="AY28" t="s">
        <v>74</v>
      </c>
      <c r="AZ28" t="s">
        <v>74</v>
      </c>
      <c r="BA28" t="s">
        <v>74</v>
      </c>
      <c r="BB28">
        <v>717</v>
      </c>
      <c r="BC28">
        <v>730</v>
      </c>
      <c r="BD28" t="s">
        <v>74</v>
      </c>
      <c r="BE28" t="s">
        <v>710</v>
      </c>
      <c r="BF28" t="str">
        <f>HYPERLINK("http://dx.doi.org/10.1016/j.adolescence.2004.02.004","http://dx.doi.org/10.1016/j.adolescence.2004.02.004")</f>
        <v>http://dx.doi.org/10.1016/j.adolescence.2004.02.004</v>
      </c>
      <c r="BG28" t="s">
        <v>74</v>
      </c>
      <c r="BH28" t="s">
        <v>74</v>
      </c>
      <c r="BI28">
        <v>14</v>
      </c>
      <c r="BJ28" t="s">
        <v>522</v>
      </c>
      <c r="BK28" t="s">
        <v>157</v>
      </c>
      <c r="BL28" t="s">
        <v>158</v>
      </c>
      <c r="BM28" t="s">
        <v>711</v>
      </c>
      <c r="BN28">
        <v>15561313</v>
      </c>
      <c r="BO28" t="s">
        <v>74</v>
      </c>
      <c r="BP28" t="s">
        <v>74</v>
      </c>
      <c r="BQ28" t="s">
        <v>74</v>
      </c>
      <c r="BR28" t="s">
        <v>100</v>
      </c>
      <c r="BS28" t="s">
        <v>712</v>
      </c>
      <c r="BT28" t="str">
        <f>HYPERLINK("https%3A%2F%2Fwww.webofscience.com%2Fwos%2Fwoscc%2Ffull-record%2FWOS:000225625200009","View Full Record in Web of Science")</f>
        <v>View Full Record in Web of Science</v>
      </c>
    </row>
    <row r="29" spans="1:72" x14ac:dyDescent="0.25">
      <c r="A29" t="s">
        <v>72</v>
      </c>
      <c r="B29" t="s">
        <v>713</v>
      </c>
      <c r="C29" t="s">
        <v>74</v>
      </c>
      <c r="D29" t="s">
        <v>74</v>
      </c>
      <c r="E29" t="s">
        <v>74</v>
      </c>
      <c r="F29" t="s">
        <v>713</v>
      </c>
      <c r="G29" t="s">
        <v>74</v>
      </c>
      <c r="H29" t="s">
        <v>74</v>
      </c>
      <c r="I29" t="s">
        <v>714</v>
      </c>
      <c r="J29" t="s">
        <v>664</v>
      </c>
      <c r="K29" t="s">
        <v>74</v>
      </c>
      <c r="L29" t="s">
        <v>74</v>
      </c>
      <c r="M29" t="s">
        <v>78</v>
      </c>
      <c r="N29" t="s">
        <v>79</v>
      </c>
      <c r="O29" t="s">
        <v>74</v>
      </c>
      <c r="P29" t="s">
        <v>74</v>
      </c>
      <c r="Q29" t="s">
        <v>74</v>
      </c>
      <c r="R29" t="s">
        <v>74</v>
      </c>
      <c r="S29" t="s">
        <v>74</v>
      </c>
      <c r="T29" t="s">
        <v>74</v>
      </c>
      <c r="U29" t="s">
        <v>715</v>
      </c>
      <c r="V29" t="s">
        <v>716</v>
      </c>
      <c r="W29" t="s">
        <v>717</v>
      </c>
      <c r="X29" t="s">
        <v>718</v>
      </c>
      <c r="Y29" t="s">
        <v>719</v>
      </c>
      <c r="Z29" t="s">
        <v>74</v>
      </c>
      <c r="AA29" t="s">
        <v>720</v>
      </c>
      <c r="AB29" t="s">
        <v>721</v>
      </c>
      <c r="AC29" t="s">
        <v>722</v>
      </c>
      <c r="AD29" t="s">
        <v>723</v>
      </c>
      <c r="AE29" t="s">
        <v>74</v>
      </c>
      <c r="AF29" t="s">
        <v>74</v>
      </c>
      <c r="AG29">
        <v>24</v>
      </c>
      <c r="AH29">
        <v>12</v>
      </c>
      <c r="AI29">
        <v>14</v>
      </c>
      <c r="AJ29">
        <v>1</v>
      </c>
      <c r="AK29">
        <v>4</v>
      </c>
      <c r="AL29" t="s">
        <v>724</v>
      </c>
      <c r="AM29" t="s">
        <v>675</v>
      </c>
      <c r="AN29" t="s">
        <v>676</v>
      </c>
      <c r="AO29" t="s">
        <v>677</v>
      </c>
      <c r="AP29" t="s">
        <v>74</v>
      </c>
      <c r="AQ29" t="s">
        <v>74</v>
      </c>
      <c r="AR29" t="s">
        <v>679</v>
      </c>
      <c r="AS29" t="s">
        <v>680</v>
      </c>
      <c r="AT29" t="s">
        <v>616</v>
      </c>
      <c r="AU29">
        <v>2002</v>
      </c>
      <c r="AV29">
        <v>25</v>
      </c>
      <c r="AW29">
        <v>5</v>
      </c>
      <c r="AX29" t="s">
        <v>74</v>
      </c>
      <c r="AY29" t="s">
        <v>74</v>
      </c>
      <c r="AZ29" t="s">
        <v>74</v>
      </c>
      <c r="BA29" t="s">
        <v>74</v>
      </c>
      <c r="BB29">
        <v>495</v>
      </c>
      <c r="BC29">
        <v>508</v>
      </c>
      <c r="BD29" t="s">
        <v>74</v>
      </c>
      <c r="BE29" t="s">
        <v>725</v>
      </c>
      <c r="BF29" t="str">
        <f>HYPERLINK("http://dx.doi.org/10.1006/jado.2002.0496","http://dx.doi.org/10.1006/jado.2002.0496")</f>
        <v>http://dx.doi.org/10.1006/jado.2002.0496</v>
      </c>
      <c r="BG29" t="s">
        <v>74</v>
      </c>
      <c r="BH29" t="s">
        <v>74</v>
      </c>
      <c r="BI29">
        <v>14</v>
      </c>
      <c r="BJ29" t="s">
        <v>522</v>
      </c>
      <c r="BK29" t="s">
        <v>157</v>
      </c>
      <c r="BL29" t="s">
        <v>158</v>
      </c>
      <c r="BM29" t="s">
        <v>726</v>
      </c>
      <c r="BN29">
        <v>12234556</v>
      </c>
      <c r="BO29" t="s">
        <v>727</v>
      </c>
      <c r="BP29" t="s">
        <v>74</v>
      </c>
      <c r="BQ29" t="s">
        <v>74</v>
      </c>
      <c r="BR29" t="s">
        <v>100</v>
      </c>
      <c r="BS29" t="s">
        <v>728</v>
      </c>
      <c r="BT29" t="str">
        <f>HYPERLINK("https%3A%2F%2Fwww.webofscience.com%2Fwos%2Fwoscc%2Ffull-record%2FWOS:000178441300005","View Full Record in Web of Science")</f>
        <v>View Full Record in Web of Science</v>
      </c>
    </row>
    <row r="30" spans="1:72" x14ac:dyDescent="0.25">
      <c r="A30" t="s">
        <v>72</v>
      </c>
      <c r="B30" t="s">
        <v>729</v>
      </c>
      <c r="C30" t="s">
        <v>74</v>
      </c>
      <c r="D30" t="s">
        <v>74</v>
      </c>
      <c r="E30" t="s">
        <v>74</v>
      </c>
      <c r="F30" t="s">
        <v>729</v>
      </c>
      <c r="G30" t="s">
        <v>74</v>
      </c>
      <c r="H30" t="s">
        <v>74</v>
      </c>
      <c r="I30" t="s">
        <v>730</v>
      </c>
      <c r="J30" t="s">
        <v>731</v>
      </c>
      <c r="K30" t="s">
        <v>74</v>
      </c>
      <c r="L30" t="s">
        <v>74</v>
      </c>
      <c r="M30" t="s">
        <v>78</v>
      </c>
      <c r="N30" t="s">
        <v>732</v>
      </c>
      <c r="O30" t="s">
        <v>733</v>
      </c>
      <c r="P30" t="s">
        <v>734</v>
      </c>
      <c r="Q30" t="s">
        <v>735</v>
      </c>
      <c r="R30" t="s">
        <v>74</v>
      </c>
      <c r="S30" t="s">
        <v>74</v>
      </c>
      <c r="T30" t="s">
        <v>736</v>
      </c>
      <c r="U30" t="s">
        <v>737</v>
      </c>
      <c r="V30" t="s">
        <v>738</v>
      </c>
      <c r="W30" t="s">
        <v>739</v>
      </c>
      <c r="X30" t="s">
        <v>740</v>
      </c>
      <c r="Y30" t="s">
        <v>741</v>
      </c>
      <c r="Z30" t="s">
        <v>74</v>
      </c>
      <c r="AA30" t="s">
        <v>742</v>
      </c>
      <c r="AB30" t="s">
        <v>743</v>
      </c>
      <c r="AC30" t="s">
        <v>74</v>
      </c>
      <c r="AD30" t="s">
        <v>74</v>
      </c>
      <c r="AE30" t="s">
        <v>74</v>
      </c>
      <c r="AF30" t="s">
        <v>74</v>
      </c>
      <c r="AG30">
        <v>43</v>
      </c>
      <c r="AH30">
        <v>13</v>
      </c>
      <c r="AI30">
        <v>13</v>
      </c>
      <c r="AJ30">
        <v>0</v>
      </c>
      <c r="AK30">
        <v>15</v>
      </c>
      <c r="AL30" t="s">
        <v>744</v>
      </c>
      <c r="AM30" t="s">
        <v>176</v>
      </c>
      <c r="AN30" t="s">
        <v>745</v>
      </c>
      <c r="AO30" t="s">
        <v>746</v>
      </c>
      <c r="AP30" t="s">
        <v>74</v>
      </c>
      <c r="AQ30" t="s">
        <v>74</v>
      </c>
      <c r="AR30" t="s">
        <v>747</v>
      </c>
      <c r="AS30" t="s">
        <v>748</v>
      </c>
      <c r="AT30" t="s">
        <v>182</v>
      </c>
      <c r="AU30">
        <v>2002</v>
      </c>
      <c r="AV30">
        <v>17</v>
      </c>
      <c r="AW30">
        <v>1</v>
      </c>
      <c r="AX30" t="s">
        <v>74</v>
      </c>
      <c r="AY30" t="s">
        <v>74</v>
      </c>
      <c r="AZ30" t="s">
        <v>74</v>
      </c>
      <c r="BA30" t="s">
        <v>74</v>
      </c>
      <c r="BB30">
        <v>57</v>
      </c>
      <c r="BC30">
        <v>79</v>
      </c>
      <c r="BD30" t="s">
        <v>74</v>
      </c>
      <c r="BE30" t="s">
        <v>749</v>
      </c>
      <c r="BF30" t="str">
        <f>HYPERLINK("http://dx.doi.org/10.1023/A:1014541506828","http://dx.doi.org/10.1023/A:1014541506828")</f>
        <v>http://dx.doi.org/10.1023/A:1014541506828</v>
      </c>
      <c r="BG30" t="s">
        <v>74</v>
      </c>
      <c r="BH30" t="s">
        <v>74</v>
      </c>
      <c r="BI30">
        <v>23</v>
      </c>
      <c r="BJ30" t="s">
        <v>315</v>
      </c>
      <c r="BK30" t="s">
        <v>750</v>
      </c>
      <c r="BL30" t="s">
        <v>315</v>
      </c>
      <c r="BM30" t="s">
        <v>751</v>
      </c>
      <c r="BN30" t="s">
        <v>74</v>
      </c>
      <c r="BO30" t="s">
        <v>74</v>
      </c>
      <c r="BP30" t="s">
        <v>74</v>
      </c>
      <c r="BQ30" t="s">
        <v>74</v>
      </c>
      <c r="BR30" t="s">
        <v>100</v>
      </c>
      <c r="BS30" t="s">
        <v>752</v>
      </c>
      <c r="BT30" t="str">
        <f>HYPERLINK("https%3A%2F%2Fwww.webofscience.com%2Fwos%2Fwoscc%2Ffull-record%2FWOS:000175271200003","View Full Record in Web of Science")</f>
        <v>View Full Record in Web of Science</v>
      </c>
    </row>
    <row r="31" spans="1:72" x14ac:dyDescent="0.25">
      <c r="A31" t="s">
        <v>72</v>
      </c>
      <c r="B31" t="s">
        <v>753</v>
      </c>
      <c r="C31" t="s">
        <v>74</v>
      </c>
      <c r="D31" t="s">
        <v>74</v>
      </c>
      <c r="E31" t="s">
        <v>74</v>
      </c>
      <c r="F31" t="s">
        <v>753</v>
      </c>
      <c r="G31" t="s">
        <v>74</v>
      </c>
      <c r="H31" t="s">
        <v>74</v>
      </c>
      <c r="I31" t="s">
        <v>754</v>
      </c>
      <c r="J31" t="s">
        <v>755</v>
      </c>
      <c r="K31" t="s">
        <v>74</v>
      </c>
      <c r="L31" t="s">
        <v>74</v>
      </c>
      <c r="M31" t="s">
        <v>78</v>
      </c>
      <c r="N31" t="s">
        <v>79</v>
      </c>
      <c r="O31" t="s">
        <v>74</v>
      </c>
      <c r="P31" t="s">
        <v>74</v>
      </c>
      <c r="Q31" t="s">
        <v>74</v>
      </c>
      <c r="R31" t="s">
        <v>74</v>
      </c>
      <c r="S31" t="s">
        <v>74</v>
      </c>
      <c r="T31" t="s">
        <v>74</v>
      </c>
      <c r="U31" t="s">
        <v>756</v>
      </c>
      <c r="V31" t="s">
        <v>757</v>
      </c>
      <c r="W31" t="s">
        <v>758</v>
      </c>
      <c r="X31" t="s">
        <v>759</v>
      </c>
      <c r="Y31" t="s">
        <v>760</v>
      </c>
      <c r="Z31" t="s">
        <v>761</v>
      </c>
      <c r="AA31" t="s">
        <v>74</v>
      </c>
      <c r="AB31" t="s">
        <v>762</v>
      </c>
      <c r="AC31" t="s">
        <v>74</v>
      </c>
      <c r="AD31" t="s">
        <v>74</v>
      </c>
      <c r="AE31" t="s">
        <v>74</v>
      </c>
      <c r="AF31" t="s">
        <v>74</v>
      </c>
      <c r="AG31">
        <v>36</v>
      </c>
      <c r="AH31">
        <v>30</v>
      </c>
      <c r="AI31">
        <v>30</v>
      </c>
      <c r="AJ31">
        <v>1</v>
      </c>
      <c r="AK31">
        <v>6</v>
      </c>
      <c r="AL31" t="s">
        <v>763</v>
      </c>
      <c r="AM31" t="s">
        <v>675</v>
      </c>
      <c r="AN31" t="s">
        <v>764</v>
      </c>
      <c r="AO31" t="s">
        <v>765</v>
      </c>
      <c r="AP31" t="s">
        <v>766</v>
      </c>
      <c r="AQ31" t="s">
        <v>74</v>
      </c>
      <c r="AR31" t="s">
        <v>767</v>
      </c>
      <c r="AS31" t="s">
        <v>768</v>
      </c>
      <c r="AT31" t="s">
        <v>341</v>
      </c>
      <c r="AU31">
        <v>2001</v>
      </c>
      <c r="AV31">
        <v>25</v>
      </c>
      <c r="AW31">
        <v>1</v>
      </c>
      <c r="AX31" t="s">
        <v>74</v>
      </c>
      <c r="AY31" t="s">
        <v>74</v>
      </c>
      <c r="AZ31" t="s">
        <v>74</v>
      </c>
      <c r="BA31" t="s">
        <v>74</v>
      </c>
      <c r="BB31">
        <v>60</v>
      </c>
      <c r="BC31">
        <v>68</v>
      </c>
      <c r="BD31" t="s">
        <v>74</v>
      </c>
      <c r="BE31" t="s">
        <v>769</v>
      </c>
      <c r="BF31" t="str">
        <f>HYPERLINK("http://dx.doi.org/10.1080/01650250042000032","http://dx.doi.org/10.1080/01650250042000032")</f>
        <v>http://dx.doi.org/10.1080/01650250042000032</v>
      </c>
      <c r="BG31" t="s">
        <v>74</v>
      </c>
      <c r="BH31" t="s">
        <v>74</v>
      </c>
      <c r="BI31">
        <v>9</v>
      </c>
      <c r="BJ31" t="s">
        <v>522</v>
      </c>
      <c r="BK31" t="s">
        <v>157</v>
      </c>
      <c r="BL31" t="s">
        <v>158</v>
      </c>
      <c r="BM31" t="s">
        <v>770</v>
      </c>
      <c r="BN31" t="s">
        <v>74</v>
      </c>
      <c r="BO31" t="s">
        <v>74</v>
      </c>
      <c r="BP31" t="s">
        <v>74</v>
      </c>
      <c r="BQ31" t="s">
        <v>74</v>
      </c>
      <c r="BR31" t="s">
        <v>100</v>
      </c>
      <c r="BS31" t="s">
        <v>771</v>
      </c>
      <c r="BT31" t="str">
        <f>HYPERLINK("https%3A%2F%2Fwww.webofscience.com%2Fwos%2Fwoscc%2Ffull-record%2FWOS:000166344300007","View Full Record in Web of Science")</f>
        <v>View Full Record in Web of Science</v>
      </c>
    </row>
    <row r="32" spans="1:72" x14ac:dyDescent="0.25">
      <c r="A32" t="s">
        <v>72</v>
      </c>
      <c r="B32" t="s">
        <v>772</v>
      </c>
      <c r="C32" t="s">
        <v>74</v>
      </c>
      <c r="D32" t="s">
        <v>74</v>
      </c>
      <c r="E32" t="s">
        <v>74</v>
      </c>
      <c r="F32" t="s">
        <v>772</v>
      </c>
      <c r="G32" t="s">
        <v>74</v>
      </c>
      <c r="H32" t="s">
        <v>74</v>
      </c>
      <c r="I32" t="s">
        <v>773</v>
      </c>
      <c r="J32" t="s">
        <v>774</v>
      </c>
      <c r="K32" t="s">
        <v>74</v>
      </c>
      <c r="L32" t="s">
        <v>74</v>
      </c>
      <c r="M32" t="s">
        <v>78</v>
      </c>
      <c r="N32" t="s">
        <v>79</v>
      </c>
      <c r="O32" t="s">
        <v>74</v>
      </c>
      <c r="P32" t="s">
        <v>74</v>
      </c>
      <c r="Q32" t="s">
        <v>74</v>
      </c>
      <c r="R32" t="s">
        <v>74</v>
      </c>
      <c r="S32" t="s">
        <v>74</v>
      </c>
      <c r="T32" t="s">
        <v>775</v>
      </c>
      <c r="U32" t="s">
        <v>776</v>
      </c>
      <c r="V32" t="s">
        <v>777</v>
      </c>
      <c r="W32" t="s">
        <v>778</v>
      </c>
      <c r="X32" t="s">
        <v>779</v>
      </c>
      <c r="Y32" t="s">
        <v>780</v>
      </c>
      <c r="Z32" t="s">
        <v>74</v>
      </c>
      <c r="AA32" t="s">
        <v>781</v>
      </c>
      <c r="AB32" t="s">
        <v>782</v>
      </c>
      <c r="AC32" t="s">
        <v>74</v>
      </c>
      <c r="AD32" t="s">
        <v>74</v>
      </c>
      <c r="AE32" t="s">
        <v>74</v>
      </c>
      <c r="AF32" t="s">
        <v>74</v>
      </c>
      <c r="AG32">
        <v>13</v>
      </c>
      <c r="AH32">
        <v>34</v>
      </c>
      <c r="AI32">
        <v>35</v>
      </c>
      <c r="AJ32">
        <v>0</v>
      </c>
      <c r="AK32">
        <v>11</v>
      </c>
      <c r="AL32" t="s">
        <v>783</v>
      </c>
      <c r="AM32" t="s">
        <v>784</v>
      </c>
      <c r="AN32" t="s">
        <v>785</v>
      </c>
      <c r="AO32" t="s">
        <v>786</v>
      </c>
      <c r="AP32" t="s">
        <v>74</v>
      </c>
      <c r="AQ32" t="s">
        <v>74</v>
      </c>
      <c r="AR32" t="s">
        <v>787</v>
      </c>
      <c r="AS32" t="s">
        <v>788</v>
      </c>
      <c r="AT32" t="s">
        <v>709</v>
      </c>
      <c r="AU32">
        <v>1999</v>
      </c>
      <c r="AV32">
        <v>9</v>
      </c>
      <c r="AW32">
        <v>6</v>
      </c>
      <c r="AX32" t="s">
        <v>74</v>
      </c>
      <c r="AY32" t="s">
        <v>74</v>
      </c>
      <c r="AZ32" t="s">
        <v>74</v>
      </c>
      <c r="BA32" t="s">
        <v>74</v>
      </c>
      <c r="BB32">
        <v>353</v>
      </c>
      <c r="BC32">
        <v>357</v>
      </c>
      <c r="BD32" t="s">
        <v>74</v>
      </c>
      <c r="BE32" t="s">
        <v>74</v>
      </c>
      <c r="BF32" t="s">
        <v>74</v>
      </c>
      <c r="BG32" t="s">
        <v>74</v>
      </c>
      <c r="BH32" t="s">
        <v>74</v>
      </c>
      <c r="BI32">
        <v>5</v>
      </c>
      <c r="BJ32" t="s">
        <v>789</v>
      </c>
      <c r="BK32" t="s">
        <v>368</v>
      </c>
      <c r="BL32" t="s">
        <v>789</v>
      </c>
      <c r="BM32" t="s">
        <v>790</v>
      </c>
      <c r="BN32">
        <v>10606100</v>
      </c>
      <c r="BO32" t="s">
        <v>74</v>
      </c>
      <c r="BP32" t="s">
        <v>74</v>
      </c>
      <c r="BQ32" t="s">
        <v>74</v>
      </c>
      <c r="BR32" t="s">
        <v>100</v>
      </c>
      <c r="BS32" t="s">
        <v>791</v>
      </c>
      <c r="BT32" t="str">
        <f>HYPERLINK("https%3A%2F%2Fwww.webofscience.com%2Fwos%2Fwoscc%2Ffull-record%2FWOS:000084117200005","View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2023-10-21T16:43:07Z</dcterms:created>
  <dcterms:modified xsi:type="dcterms:W3CDTF">2023-10-21T16:43:07Z</dcterms:modified>
</cp:coreProperties>
</file>